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C5835\"/>
    </mc:Choice>
  </mc:AlternateContent>
  <xr:revisionPtr revIDLastSave="0" documentId="13_ncr:1_{80FB2EC2-D02E-401F-84A2-856E49D585D9}" xr6:coauthVersionLast="47" xr6:coauthVersionMax="47" xr10:uidLastSave="{00000000-0000-0000-0000-000000000000}"/>
  <bookViews>
    <workbookView xWindow="-120" yWindow="-120" windowWidth="29040" windowHeight="15840" tabRatio="926" xr2:uid="{00000000-000D-0000-FFFF-FFFF00000000}"/>
  </bookViews>
  <sheets>
    <sheet name="Grado Com. Audiov_PDI" sheetId="1" r:id="rId1"/>
    <sheet name="Grado Com. Audiov_Estud" sheetId="7" r:id="rId2"/>
    <sheet name="Grado Inform. y Docum_PDI" sheetId="10" r:id="rId3"/>
    <sheet name="Grado Inform. y Docum_Estud" sheetId="11" r:id="rId4"/>
    <sheet name="MU Gest. Inform. Dig_PDI" sheetId="12" r:id="rId5"/>
    <sheet name="MU Gest. Inform. Dig_Estud" sheetId="13" r:id="rId6"/>
    <sheet name="MUI CC Soc. y Jdcas_PDI" sheetId="14" r:id="rId7"/>
    <sheet name="MUI CC Soc. y Jdcas_Estud" sheetId="15" r:id="rId8"/>
    <sheet name="PCEO Com. Aud-Inf. y Doc_PDI" sheetId="3" r:id="rId9"/>
    <sheet name="PAS_centro" sheetId="4" r:id="rId10"/>
    <sheet name="código preguntas PDI" sheetId="5" r:id="rId11"/>
    <sheet name="código preguntas PAS" sheetId="6" r:id="rId12"/>
    <sheet name="código preguntas Estud" sheetId="9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2" i="3" l="1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F18" i="14"/>
  <c r="F21" i="14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F18" i="10"/>
  <c r="F21" i="10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F18" i="1"/>
  <c r="F21" i="1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B26" i="15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F22" i="11"/>
  <c r="F25" i="11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15"/>
  <c r="F25" i="15"/>
  <c r="F22" i="13"/>
  <c r="F25" i="13"/>
  <c r="F22" i="7"/>
  <c r="F25" i="7"/>
  <c r="B20" i="13"/>
  <c r="B20" i="11"/>
  <c r="B4" i="3"/>
  <c r="B20" i="7"/>
  <c r="B4" i="7"/>
  <c r="B4" i="14"/>
  <c r="B4" i="11"/>
  <c r="B4" i="12"/>
  <c r="B4" i="13"/>
  <c r="B4" i="10"/>
  <c r="B4" i="15"/>
</calcChain>
</file>

<file path=xl/sharedStrings.xml><?xml version="1.0" encoding="utf-8"?>
<sst xmlns="http://schemas.openxmlformats.org/spreadsheetml/2006/main" count="573" uniqueCount="137">
  <si>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</si>
  <si>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</si>
  <si>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</si>
  <si>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</si>
  <si>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</si>
  <si>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</si>
  <si>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</si>
  <si>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</si>
  <si>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</si>
  <si>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</si>
  <si>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</si>
  <si>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</si>
  <si>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</si>
  <si>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</si>
  <si>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</si>
  <si>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</si>
  <si>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</si>
  <si>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</si>
  <si>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</si>
  <si>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</si>
  <si>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</si>
  <si>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</si>
  <si>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</si>
  <si>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</si>
  <si>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</si>
  <si>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</si>
  <si>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</si>
  <si>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</si>
  <si>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</si>
  <si>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</si>
  <si>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</si>
  <si>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</si>
  <si>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</si>
  <si>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</si>
  <si>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</si>
  <si>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</si>
  <si>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</si>
  <si>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</si>
  <si>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</si>
  <si>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</si>
  <si>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</si>
  <si>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</si>
  <si>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</si>
  <si>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</si>
  <si>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</si>
  <si>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</si>
  <si>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</si>
  <si>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</si>
  <si>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</si>
  <si>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</si>
  <si>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</si>
  <si>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</si>
  <si>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</si>
  <si>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</si>
  <si>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</si>
  <si>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</si>
  <si>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</si>
  <si>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</si>
  <si>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</si>
  <si>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</si>
  <si>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</si>
  <si>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</si>
  <si>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</si>
  <si>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</si>
  <si>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</si>
  <si>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</si>
  <si>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</si>
  <si>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</si>
  <si>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</si>
  <si>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</si>
  <si>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</si>
  <si>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</si>
  <si>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</si>
  <si>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</si>
  <si>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</si>
  <si>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</si>
  <si>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</si>
  <si>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</si>
  <si>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</si>
  <si>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</si>
  <si>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</si>
  <si>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</si>
  <si>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</si>
  <si>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</si>
  <si>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</si>
  <si>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</si>
  <si>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</si>
  <si>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</si>
  <si>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</si>
  <si>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</si>
  <si>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</si>
  <si>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</si>
  <si>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</si>
  <si>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</si>
  <si>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</si>
  <si>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</si>
  <si>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</si>
  <si>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</si>
  <si>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</si>
  <si>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</si>
  <si>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</si>
  <si>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</si>
  <si>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</si>
  <si>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</si>
  <si>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</si>
  <si>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</si>
  <si>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</si>
  <si>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</si>
  <si>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</si>
  <si>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</si>
  <si>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</si>
  <si>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</si>
  <si>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</si>
  <si>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</si>
  <si>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</si>
  <si>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</si>
  <si>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Ciencias de la Documentación y la Comunicación</t>
  </si>
  <si>
    <t>Grado en Comunicación Audiovisual</t>
  </si>
  <si>
    <t>Grado en Información y Documentación</t>
  </si>
  <si>
    <t>Master Universitario en Gestión de la Información Digital</t>
  </si>
  <si>
    <t>Master Universitario en Investigación en Ciencias Sociales y Jurídicas</t>
  </si>
  <si>
    <t>P.C.E.O. Comunicación Audiovisual / Información y Documentación</t>
  </si>
  <si>
    <t>Nº encuestados</t>
  </si>
  <si>
    <t>Total egresados</t>
  </si>
  <si>
    <t>Tasa de Participación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</si>
  <si>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</si>
  <si>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</si>
  <si>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</si>
  <si>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</si>
  <si>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</si>
  <si>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</si>
  <si>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</si>
  <si>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</si>
  <si>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</si>
  <si>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</si>
  <si>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</si>
  <si>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PDI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</si>
</sst>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2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1</v>
      </c>
      <c r="E8" s="3">
        <v>2</v>
      </c>
      <c r="F8" s="3">
        <v>2</v>
      </c>
      <c r="G8" s="3">
        <v>4</v>
      </c>
      <c r="H8" s="3">
        <v>1</v>
      </c>
      <c r="I8" s="3">
        <v>4</v>
      </c>
      <c r="J8" s="3">
        <v>3</v>
      </c>
      <c r="K8" s="3">
        <v>5</v>
      </c>
      <c r="L8" s="3">
        <v>1</v>
      </c>
      <c r="M8" s="3">
        <v>2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2</v>
      </c>
      <c r="T8" s="3">
        <v>1</v>
      </c>
      <c r="U8" s="3">
        <v>1</v>
      </c>
      <c r="V8" s="3">
        <v>2</v>
      </c>
      <c r="W8" s="3">
        <v>1</v>
      </c>
      <c r="X8" s="3">
        <v>0</v>
      </c>
      <c r="Y8" s="3">
        <v>0</v>
      </c>
    </row>
    <row r="9" spans="1:25" x14ac:dyDescent="0.25">
      <c r="A9" s="8">
        <v>3</v>
      </c>
      <c r="B9" s="3">
        <v>6</v>
      </c>
      <c r="C9" s="3">
        <v>2</v>
      </c>
      <c r="D9" s="3">
        <v>6</v>
      </c>
      <c r="E9" s="3">
        <v>3</v>
      </c>
      <c r="F9" s="3">
        <v>3</v>
      </c>
      <c r="G9" s="3">
        <v>7</v>
      </c>
      <c r="H9" s="3">
        <v>4</v>
      </c>
      <c r="I9" s="3">
        <v>1</v>
      </c>
      <c r="J9" s="3">
        <v>5</v>
      </c>
      <c r="K9" s="3">
        <v>2</v>
      </c>
      <c r="L9" s="3">
        <v>5</v>
      </c>
      <c r="M9" s="3">
        <v>5</v>
      </c>
      <c r="N9" s="3">
        <v>5</v>
      </c>
      <c r="O9" s="3">
        <v>1</v>
      </c>
      <c r="P9" s="3">
        <v>2</v>
      </c>
      <c r="Q9" s="3">
        <v>2</v>
      </c>
      <c r="R9" s="3">
        <v>1</v>
      </c>
      <c r="S9" s="3">
        <v>0</v>
      </c>
      <c r="T9" s="3">
        <v>1</v>
      </c>
      <c r="U9" s="3">
        <v>4</v>
      </c>
      <c r="V9" s="3">
        <v>3</v>
      </c>
      <c r="W9" s="3">
        <v>0</v>
      </c>
      <c r="X9" s="3">
        <v>6</v>
      </c>
      <c r="Y9" s="3">
        <v>5</v>
      </c>
    </row>
    <row r="10" spans="1:25" x14ac:dyDescent="0.25">
      <c r="A10" s="8">
        <v>4</v>
      </c>
      <c r="B10" s="3">
        <v>5</v>
      </c>
      <c r="C10" s="3">
        <v>7</v>
      </c>
      <c r="D10" s="3">
        <v>3</v>
      </c>
      <c r="E10" s="3">
        <v>4</v>
      </c>
      <c r="F10" s="3">
        <v>6</v>
      </c>
      <c r="G10" s="3">
        <v>0</v>
      </c>
      <c r="H10" s="3">
        <v>5</v>
      </c>
      <c r="I10" s="3">
        <v>5</v>
      </c>
      <c r="J10" s="3">
        <v>2</v>
      </c>
      <c r="K10" s="3">
        <v>2</v>
      </c>
      <c r="L10" s="3">
        <v>2</v>
      </c>
      <c r="M10" s="3">
        <v>2</v>
      </c>
      <c r="N10" s="3">
        <v>4</v>
      </c>
      <c r="O10" s="3">
        <v>5</v>
      </c>
      <c r="P10" s="3">
        <v>4</v>
      </c>
      <c r="Q10" s="3">
        <v>6</v>
      </c>
      <c r="R10" s="3">
        <v>5</v>
      </c>
      <c r="S10" s="3">
        <v>7</v>
      </c>
      <c r="T10" s="3">
        <v>5</v>
      </c>
      <c r="U10" s="3">
        <v>4</v>
      </c>
      <c r="V10" s="3">
        <v>6</v>
      </c>
      <c r="W10" s="3">
        <v>10</v>
      </c>
      <c r="X10" s="3">
        <v>5</v>
      </c>
      <c r="Y10" s="3">
        <v>6</v>
      </c>
    </row>
    <row r="11" spans="1:25" x14ac:dyDescent="0.25">
      <c r="A11" s="8">
        <v>5</v>
      </c>
      <c r="B11" s="3">
        <v>0</v>
      </c>
      <c r="C11" s="3">
        <v>0</v>
      </c>
      <c r="D11" s="3">
        <v>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5</v>
      </c>
      <c r="P11" s="3">
        <v>5</v>
      </c>
      <c r="Q11" s="3">
        <v>3</v>
      </c>
      <c r="R11" s="3">
        <v>5</v>
      </c>
      <c r="S11" s="3">
        <v>2</v>
      </c>
      <c r="T11" s="3">
        <v>4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>
        <v>2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3.4545454545454546</v>
      </c>
      <c r="C14" s="17">
        <v>3.3636363636363638</v>
      </c>
      <c r="D14" s="17">
        <v>3.3636363636363638</v>
      </c>
      <c r="E14" s="17">
        <v>3.1818181818181817</v>
      </c>
      <c r="F14" s="17">
        <v>3.3636363636363638</v>
      </c>
      <c r="G14" s="17">
        <v>2.6363636363636362</v>
      </c>
      <c r="H14" s="17">
        <v>3.1818181818181817</v>
      </c>
      <c r="I14" s="17">
        <v>3.1</v>
      </c>
      <c r="J14" s="17">
        <v>2.9</v>
      </c>
      <c r="K14" s="17">
        <v>2.6666666666666665</v>
      </c>
      <c r="L14" s="17">
        <v>2.7</v>
      </c>
      <c r="M14" s="17">
        <v>2.6363636363636362</v>
      </c>
      <c r="N14" s="17">
        <v>3.4545454545454546</v>
      </c>
      <c r="O14" s="17">
        <v>4.3636363636363633</v>
      </c>
      <c r="P14" s="17">
        <v>4.2727272727272725</v>
      </c>
      <c r="Q14" s="17">
        <v>4.0909090909090908</v>
      </c>
      <c r="R14" s="17">
        <v>4.3636363636363633</v>
      </c>
      <c r="S14" s="17">
        <v>3.8181818181818183</v>
      </c>
      <c r="T14" s="17">
        <v>4.0909090909090908</v>
      </c>
      <c r="U14" s="17">
        <v>3.1</v>
      </c>
      <c r="V14" s="17">
        <v>3.3636363636363638</v>
      </c>
      <c r="W14" s="17">
        <v>3.8181818181818183</v>
      </c>
      <c r="X14" s="17">
        <v>3.4545454545454546</v>
      </c>
      <c r="Y14" s="17">
        <v>3.5454545454545454</v>
      </c>
    </row>
    <row r="15" spans="1:25" x14ac:dyDescent="0.25">
      <c r="A15" s="5" t="s">
        <v>37</v>
      </c>
      <c r="B15" s="17">
        <v>0.52223296786709272</v>
      </c>
      <c r="C15" s="17">
        <v>1.0269106361049412</v>
      </c>
      <c r="D15" s="17">
        <v>0.8090398349558906</v>
      </c>
      <c r="E15" s="17">
        <v>1.1677484162422846</v>
      </c>
      <c r="F15" s="17">
        <v>0.8090398349558906</v>
      </c>
      <c r="G15" s="17">
        <v>0.50452497910951311</v>
      </c>
      <c r="H15" s="17">
        <v>0.98164981721404299</v>
      </c>
      <c r="I15" s="17">
        <v>0.99442892601175348</v>
      </c>
      <c r="J15" s="17">
        <v>0.73786478737262229</v>
      </c>
      <c r="K15" s="17">
        <v>0.8660254037844386</v>
      </c>
      <c r="L15" s="17">
        <v>1.05934990547138</v>
      </c>
      <c r="M15" s="17">
        <v>1.0269106361049412</v>
      </c>
      <c r="N15" s="17">
        <v>0.82019953226472397</v>
      </c>
      <c r="O15" s="17">
        <v>0.67419986246324115</v>
      </c>
      <c r="P15" s="17">
        <v>0.78624539310689678</v>
      </c>
      <c r="Q15" s="17">
        <v>0.70064904974537046</v>
      </c>
      <c r="R15" s="17">
        <v>0.67419986246324115</v>
      </c>
      <c r="S15" s="17">
        <v>0.98164981721404232</v>
      </c>
      <c r="T15" s="17">
        <v>0.94387980744853883</v>
      </c>
      <c r="U15" s="17">
        <v>0.99442892601175348</v>
      </c>
      <c r="V15" s="17">
        <v>0.8090398349558906</v>
      </c>
      <c r="W15" s="17">
        <v>0.60302268915552637</v>
      </c>
      <c r="X15" s="17">
        <v>0.52223296786709272</v>
      </c>
      <c r="Y15" s="17">
        <v>0.52223296786709272</v>
      </c>
    </row>
    <row r="16" spans="1:25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10</v>
      </c>
      <c r="J16" s="18">
        <v>10</v>
      </c>
      <c r="K16" s="18">
        <v>9</v>
      </c>
      <c r="L16" s="18">
        <v>10</v>
      </c>
      <c r="M16" s="18">
        <v>11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11</v>
      </c>
      <c r="T16" s="18">
        <v>11</v>
      </c>
      <c r="U16" s="18">
        <v>10</v>
      </c>
      <c r="V16" s="18">
        <v>11</v>
      </c>
      <c r="W16" s="18">
        <v>11</v>
      </c>
      <c r="X16" s="18">
        <v>11</v>
      </c>
      <c r="Y16" s="18">
        <v>11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3.5931818181818183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6.4829545454545459</v>
      </c>
    </row>
    <row r="22" spans="1:25" x14ac:dyDescent="0.25">
      <c r="A22" s="5" t="s">
        <v>133</v>
      </c>
      <c r="B22" s="17">
        <f t="shared" ref="B22:Y22" si="0">(B14-1)*2.5</f>
        <v>6.1363636363636367</v>
      </c>
      <c r="C22" s="17">
        <f t="shared" si="0"/>
        <v>5.9090909090909092</v>
      </c>
      <c r="D22" s="17">
        <f t="shared" si="0"/>
        <v>5.9090909090909092</v>
      </c>
      <c r="E22" s="17">
        <f t="shared" si="0"/>
        <v>5.4545454545454541</v>
      </c>
      <c r="F22" s="17">
        <f t="shared" si="0"/>
        <v>5.9090909090909092</v>
      </c>
      <c r="G22" s="17">
        <f t="shared" si="0"/>
        <v>4.0909090909090908</v>
      </c>
      <c r="H22" s="17">
        <f t="shared" si="0"/>
        <v>5.4545454545454541</v>
      </c>
      <c r="I22" s="17">
        <f t="shared" si="0"/>
        <v>5.25</v>
      </c>
      <c r="J22" s="17">
        <f t="shared" si="0"/>
        <v>4.75</v>
      </c>
      <c r="K22" s="17">
        <f t="shared" si="0"/>
        <v>4.1666666666666661</v>
      </c>
      <c r="L22" s="17">
        <f t="shared" si="0"/>
        <v>4.25</v>
      </c>
      <c r="M22" s="17">
        <f t="shared" si="0"/>
        <v>4.0909090909090908</v>
      </c>
      <c r="N22" s="17">
        <f t="shared" si="0"/>
        <v>6.1363636363636367</v>
      </c>
      <c r="O22" s="17">
        <f t="shared" si="0"/>
        <v>8.4090909090909083</v>
      </c>
      <c r="P22" s="17">
        <f t="shared" si="0"/>
        <v>8.1818181818181817</v>
      </c>
      <c r="Q22" s="17">
        <f t="shared" si="0"/>
        <v>7.7272727272727266</v>
      </c>
      <c r="R22" s="17">
        <f t="shared" si="0"/>
        <v>8.4090909090909083</v>
      </c>
      <c r="S22" s="17">
        <f t="shared" si="0"/>
        <v>7.0454545454545459</v>
      </c>
      <c r="T22" s="17">
        <f t="shared" si="0"/>
        <v>7.7272727272727266</v>
      </c>
      <c r="U22" s="17">
        <f t="shared" si="0"/>
        <v>5.25</v>
      </c>
      <c r="V22" s="17">
        <f t="shared" si="0"/>
        <v>5.9090909090909092</v>
      </c>
      <c r="W22" s="17">
        <f t="shared" si="0"/>
        <v>7.0454545454545459</v>
      </c>
      <c r="X22" s="17">
        <f t="shared" si="0"/>
        <v>6.1363636363636367</v>
      </c>
      <c r="Y22" s="17">
        <f t="shared" si="0"/>
        <v>6.3636363636363633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Com. Audiov_PDI'!$B$4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2</v>
      </c>
      <c r="C7" s="3">
        <v>3</v>
      </c>
      <c r="D7" s="3">
        <v>3</v>
      </c>
      <c r="E7" s="3">
        <v>5</v>
      </c>
      <c r="F7" s="3">
        <v>1</v>
      </c>
      <c r="G7" s="3">
        <v>6</v>
      </c>
      <c r="H7" s="3">
        <v>2</v>
      </c>
      <c r="I7" s="3">
        <v>7</v>
      </c>
      <c r="J7" s="3">
        <v>4</v>
      </c>
      <c r="K7" s="3">
        <v>5</v>
      </c>
      <c r="L7" s="3">
        <v>5</v>
      </c>
      <c r="M7" s="3">
        <v>6</v>
      </c>
      <c r="N7" s="3">
        <v>7</v>
      </c>
      <c r="O7" s="3">
        <v>0</v>
      </c>
      <c r="P7" s="3">
        <v>4</v>
      </c>
      <c r="Q7" s="3">
        <v>1</v>
      </c>
      <c r="R7" s="3">
        <v>0</v>
      </c>
      <c r="S7" s="3">
        <v>12</v>
      </c>
      <c r="T7" s="3">
        <v>2</v>
      </c>
      <c r="U7" s="3">
        <v>1</v>
      </c>
      <c r="V7" s="3">
        <v>4</v>
      </c>
      <c r="W7" s="3">
        <v>2</v>
      </c>
      <c r="X7" s="3">
        <v>5</v>
      </c>
      <c r="Y7" s="3">
        <v>3</v>
      </c>
      <c r="Z7" s="3">
        <v>10</v>
      </c>
      <c r="AA7" s="3">
        <v>0</v>
      </c>
      <c r="AB7" s="3">
        <v>4</v>
      </c>
      <c r="AC7" s="3">
        <v>0</v>
      </c>
      <c r="AD7" s="3">
        <v>1</v>
      </c>
      <c r="AE7" s="3">
        <v>4</v>
      </c>
      <c r="AF7" s="3">
        <v>0</v>
      </c>
    </row>
    <row r="8" spans="1:32" x14ac:dyDescent="0.25">
      <c r="A8" s="8">
        <v>2</v>
      </c>
      <c r="B8" s="3">
        <v>13</v>
      </c>
      <c r="C8" s="3">
        <v>8</v>
      </c>
      <c r="D8" s="3">
        <v>12</v>
      </c>
      <c r="E8" s="3">
        <v>5</v>
      </c>
      <c r="F8" s="3">
        <v>4</v>
      </c>
      <c r="G8" s="3">
        <v>3</v>
      </c>
      <c r="H8" s="3">
        <v>2</v>
      </c>
      <c r="I8" s="3">
        <v>14</v>
      </c>
      <c r="J8" s="3">
        <v>8</v>
      </c>
      <c r="K8" s="3">
        <v>5</v>
      </c>
      <c r="L8" s="3">
        <v>5</v>
      </c>
      <c r="M8" s="3">
        <v>2</v>
      </c>
      <c r="N8" s="3">
        <v>6</v>
      </c>
      <c r="O8" s="3">
        <v>6</v>
      </c>
      <c r="P8" s="3">
        <v>14</v>
      </c>
      <c r="Q8" s="3">
        <v>6</v>
      </c>
      <c r="R8" s="3">
        <v>0</v>
      </c>
      <c r="S8" s="3">
        <v>12</v>
      </c>
      <c r="T8" s="3">
        <v>2</v>
      </c>
      <c r="U8" s="3">
        <v>2</v>
      </c>
      <c r="V8" s="3">
        <v>5</v>
      </c>
      <c r="W8" s="3">
        <v>4</v>
      </c>
      <c r="X8" s="3">
        <v>10</v>
      </c>
      <c r="Y8" s="3">
        <v>10</v>
      </c>
      <c r="Z8" s="3">
        <v>7</v>
      </c>
      <c r="AA8" s="3">
        <v>6</v>
      </c>
      <c r="AB8" s="3">
        <v>1</v>
      </c>
      <c r="AC8" s="3">
        <v>3</v>
      </c>
      <c r="AD8" s="3">
        <v>0</v>
      </c>
      <c r="AE8" s="3">
        <v>5</v>
      </c>
      <c r="AF8" s="3">
        <v>7</v>
      </c>
    </row>
    <row r="9" spans="1:32" x14ac:dyDescent="0.25">
      <c r="A9" s="8">
        <v>3</v>
      </c>
      <c r="B9" s="3">
        <v>15</v>
      </c>
      <c r="C9" s="3">
        <v>16</v>
      </c>
      <c r="D9" s="3">
        <v>7</v>
      </c>
      <c r="E9" s="3">
        <v>9</v>
      </c>
      <c r="F9" s="3">
        <v>12</v>
      </c>
      <c r="G9" s="3">
        <v>12</v>
      </c>
      <c r="H9" s="3">
        <v>19</v>
      </c>
      <c r="I9" s="3">
        <v>8</v>
      </c>
      <c r="J9" s="3">
        <v>11</v>
      </c>
      <c r="K9" s="3">
        <v>7</v>
      </c>
      <c r="L9" s="3">
        <v>8</v>
      </c>
      <c r="M9" s="3">
        <v>11</v>
      </c>
      <c r="N9" s="3">
        <v>8</v>
      </c>
      <c r="O9" s="3">
        <v>21</v>
      </c>
      <c r="P9" s="3">
        <v>14</v>
      </c>
      <c r="Q9" s="3">
        <v>11</v>
      </c>
      <c r="R9" s="3">
        <v>4</v>
      </c>
      <c r="S9" s="3">
        <v>6</v>
      </c>
      <c r="T9" s="3">
        <v>13</v>
      </c>
      <c r="U9" s="3">
        <v>9</v>
      </c>
      <c r="V9" s="3">
        <v>9</v>
      </c>
      <c r="W9" s="3">
        <v>10</v>
      </c>
      <c r="X9" s="3">
        <v>10</v>
      </c>
      <c r="Y9" s="3">
        <v>8</v>
      </c>
      <c r="Z9" s="3">
        <v>11</v>
      </c>
      <c r="AA9" s="3">
        <v>8</v>
      </c>
      <c r="AB9" s="3">
        <v>17</v>
      </c>
      <c r="AC9" s="3">
        <v>7</v>
      </c>
      <c r="AD9" s="3">
        <v>6</v>
      </c>
      <c r="AE9" s="3">
        <v>6</v>
      </c>
      <c r="AF9" s="3">
        <v>17</v>
      </c>
    </row>
    <row r="10" spans="1:32" x14ac:dyDescent="0.25">
      <c r="A10" s="8">
        <v>4</v>
      </c>
      <c r="B10" s="3">
        <v>3</v>
      </c>
      <c r="C10" s="3">
        <v>6</v>
      </c>
      <c r="D10" s="3">
        <v>10</v>
      </c>
      <c r="E10" s="3">
        <v>8</v>
      </c>
      <c r="F10" s="3">
        <v>9</v>
      </c>
      <c r="G10" s="3">
        <v>8</v>
      </c>
      <c r="H10" s="3">
        <v>10</v>
      </c>
      <c r="I10" s="3">
        <v>2</v>
      </c>
      <c r="J10" s="3">
        <v>7</v>
      </c>
      <c r="K10" s="3">
        <v>11</v>
      </c>
      <c r="L10" s="3">
        <v>9</v>
      </c>
      <c r="M10" s="3">
        <v>7</v>
      </c>
      <c r="N10" s="3">
        <v>7</v>
      </c>
      <c r="O10" s="3">
        <v>6</v>
      </c>
      <c r="P10" s="3">
        <v>1</v>
      </c>
      <c r="Q10" s="3">
        <v>10</v>
      </c>
      <c r="R10" s="3">
        <v>4</v>
      </c>
      <c r="S10" s="3">
        <v>1</v>
      </c>
      <c r="T10" s="3">
        <v>11</v>
      </c>
      <c r="U10" s="3">
        <v>16</v>
      </c>
      <c r="V10" s="3">
        <v>10</v>
      </c>
      <c r="W10" s="3">
        <v>16</v>
      </c>
      <c r="X10" s="3">
        <v>8</v>
      </c>
      <c r="Y10" s="3">
        <v>8</v>
      </c>
      <c r="Z10" s="3">
        <v>4</v>
      </c>
      <c r="AA10" s="3">
        <v>16</v>
      </c>
      <c r="AB10" s="3">
        <v>8</v>
      </c>
      <c r="AC10" s="3">
        <v>15</v>
      </c>
      <c r="AD10" s="3">
        <v>5</v>
      </c>
      <c r="AE10" s="3">
        <v>4</v>
      </c>
      <c r="AF10" s="3">
        <v>8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6</v>
      </c>
      <c r="F11" s="3">
        <v>7</v>
      </c>
      <c r="G11" s="3">
        <v>3</v>
      </c>
      <c r="H11" s="3">
        <v>0</v>
      </c>
      <c r="I11" s="3">
        <v>0</v>
      </c>
      <c r="J11" s="3">
        <v>1</v>
      </c>
      <c r="K11" s="3">
        <v>4</v>
      </c>
      <c r="L11" s="3">
        <v>6</v>
      </c>
      <c r="M11" s="3">
        <v>3</v>
      </c>
      <c r="N11" s="3">
        <v>3</v>
      </c>
      <c r="O11" s="3">
        <v>0</v>
      </c>
      <c r="P11" s="3">
        <v>0</v>
      </c>
      <c r="Q11" s="3">
        <v>4</v>
      </c>
      <c r="R11" s="3">
        <v>0</v>
      </c>
      <c r="S11" s="3">
        <v>0</v>
      </c>
      <c r="T11" s="3">
        <v>5</v>
      </c>
      <c r="U11" s="3">
        <v>3</v>
      </c>
      <c r="V11" s="3">
        <v>3</v>
      </c>
      <c r="W11" s="3">
        <v>0</v>
      </c>
      <c r="X11" s="3">
        <v>0</v>
      </c>
      <c r="Y11" s="3">
        <v>4</v>
      </c>
      <c r="Z11" s="3">
        <v>1</v>
      </c>
      <c r="AA11" s="3">
        <v>3</v>
      </c>
      <c r="AB11" s="3">
        <v>3</v>
      </c>
      <c r="AC11" s="3">
        <v>7</v>
      </c>
      <c r="AD11" s="3">
        <v>1</v>
      </c>
      <c r="AE11" s="3">
        <v>3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4</v>
      </c>
      <c r="N12" s="3">
        <v>2</v>
      </c>
      <c r="O12" s="3">
        <v>0</v>
      </c>
      <c r="P12" s="3">
        <v>0</v>
      </c>
      <c r="Q12" s="3">
        <v>0</v>
      </c>
      <c r="R12" s="3">
        <v>25</v>
      </c>
      <c r="S12" s="3">
        <v>2</v>
      </c>
      <c r="T12" s="3">
        <v>0</v>
      </c>
      <c r="U12" s="3">
        <v>2</v>
      </c>
      <c r="V12" s="3">
        <v>2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20</v>
      </c>
      <c r="AE12" s="3">
        <v>11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2.5757575757575757</v>
      </c>
      <c r="C14" s="17">
        <v>2.7575757575757578</v>
      </c>
      <c r="D14" s="17">
        <v>2.8181818181818183</v>
      </c>
      <c r="E14" s="17">
        <v>3.1515151515151514</v>
      </c>
      <c r="F14" s="17">
        <v>3.5151515151515151</v>
      </c>
      <c r="G14" s="17">
        <v>2.96875</v>
      </c>
      <c r="H14" s="17">
        <v>3.1212121212121211</v>
      </c>
      <c r="I14" s="17">
        <v>2.161290322580645</v>
      </c>
      <c r="J14" s="17">
        <v>2.774193548387097</v>
      </c>
      <c r="K14" s="17">
        <v>3.125</v>
      </c>
      <c r="L14" s="17">
        <v>3.1818181818181817</v>
      </c>
      <c r="M14" s="17">
        <v>2.9655172413793105</v>
      </c>
      <c r="N14" s="17">
        <v>2.774193548387097</v>
      </c>
      <c r="O14" s="17">
        <v>3</v>
      </c>
      <c r="P14" s="17">
        <v>2.3636363636363638</v>
      </c>
      <c r="Q14" s="17">
        <v>3.3125</v>
      </c>
      <c r="R14" s="17">
        <v>3.5</v>
      </c>
      <c r="S14" s="17">
        <v>1.8709677419354838</v>
      </c>
      <c r="T14" s="17">
        <v>3.4545454545454546</v>
      </c>
      <c r="U14" s="17">
        <v>3.5806451612903225</v>
      </c>
      <c r="V14" s="17">
        <v>3.096774193548387</v>
      </c>
      <c r="W14" s="17">
        <v>3.25</v>
      </c>
      <c r="X14" s="17">
        <v>2.6363636363636362</v>
      </c>
      <c r="Y14" s="17">
        <v>3</v>
      </c>
      <c r="Z14" s="17">
        <v>2.3636363636363638</v>
      </c>
      <c r="AA14" s="17">
        <v>3.4848484848484849</v>
      </c>
      <c r="AB14" s="17">
        <v>3.1515151515151514</v>
      </c>
      <c r="AC14" s="17">
        <v>3.8125</v>
      </c>
      <c r="AD14" s="17">
        <v>3.3846153846153846</v>
      </c>
      <c r="AE14" s="17">
        <v>2.8636363636363638</v>
      </c>
      <c r="AF14" s="17">
        <v>3.03125</v>
      </c>
    </row>
    <row r="15" spans="1:32" x14ac:dyDescent="0.25">
      <c r="A15" s="5" t="s">
        <v>37</v>
      </c>
      <c r="B15" s="17">
        <v>0.75126156523140419</v>
      </c>
      <c r="C15" s="17">
        <v>0.86711818075389202</v>
      </c>
      <c r="D15" s="17">
        <v>1.0739688500646059</v>
      </c>
      <c r="E15" s="17">
        <v>1.3257359305592338</v>
      </c>
      <c r="F15" s="17">
        <v>1.0642254261084716</v>
      </c>
      <c r="G15" s="17">
        <v>1.2309025013143549</v>
      </c>
      <c r="H15" s="17">
        <v>0.78092796393040276</v>
      </c>
      <c r="I15" s="17">
        <v>0.86010752016045</v>
      </c>
      <c r="J15" s="17">
        <v>1.0554517964472161</v>
      </c>
      <c r="K15" s="17">
        <v>1.2889105176778741</v>
      </c>
      <c r="L15" s="17">
        <v>1.3335700547436913</v>
      </c>
      <c r="M15" s="17">
        <v>1.267245568171087</v>
      </c>
      <c r="N15" s="17">
        <v>1.3091900147127824</v>
      </c>
      <c r="O15" s="17">
        <v>0.61237243569579447</v>
      </c>
      <c r="P15" s="17">
        <v>0.74238558959368506</v>
      </c>
      <c r="Q15" s="17">
        <v>1.0297979758028961</v>
      </c>
      <c r="R15" s="17">
        <v>0.53452248382484879</v>
      </c>
      <c r="S15" s="17">
        <v>0.84624407369154708</v>
      </c>
      <c r="T15" s="17">
        <v>1.0335288182638249</v>
      </c>
      <c r="U15" s="17">
        <v>0.88597191634901173</v>
      </c>
      <c r="V15" s="17">
        <v>1.1931705301332638</v>
      </c>
      <c r="W15" s="17">
        <v>0.91581093977925099</v>
      </c>
      <c r="X15" s="17">
        <v>1.0252494153309053</v>
      </c>
      <c r="Y15" s="17">
        <v>1.1989578808281798</v>
      </c>
      <c r="Z15" s="17">
        <v>1.1406736446663275</v>
      </c>
      <c r="AA15" s="17">
        <v>0.90558034297115675</v>
      </c>
      <c r="AB15" s="17">
        <v>1.0642254261084716</v>
      </c>
      <c r="AC15" s="17">
        <v>0.89577863048786199</v>
      </c>
      <c r="AD15" s="17">
        <v>0.96076892283052229</v>
      </c>
      <c r="AE15" s="17">
        <v>1.3200091827045153</v>
      </c>
      <c r="AF15" s="17">
        <v>0.69488337383031873</v>
      </c>
    </row>
    <row r="16" spans="1:32" x14ac:dyDescent="0.25">
      <c r="A16" s="5" t="s">
        <v>38</v>
      </c>
      <c r="B16" s="18">
        <v>33</v>
      </c>
      <c r="C16" s="18">
        <v>33</v>
      </c>
      <c r="D16" s="18">
        <v>33</v>
      </c>
      <c r="E16" s="18">
        <v>33</v>
      </c>
      <c r="F16" s="18">
        <v>33</v>
      </c>
      <c r="G16" s="18">
        <v>32</v>
      </c>
      <c r="H16" s="18">
        <v>33</v>
      </c>
      <c r="I16" s="18">
        <v>31</v>
      </c>
      <c r="J16" s="18">
        <v>31</v>
      </c>
      <c r="K16" s="18">
        <v>32</v>
      </c>
      <c r="L16" s="18">
        <v>33</v>
      </c>
      <c r="M16" s="18">
        <v>29</v>
      </c>
      <c r="N16" s="18">
        <v>31</v>
      </c>
      <c r="O16" s="18">
        <v>33</v>
      </c>
      <c r="P16" s="18">
        <v>33</v>
      </c>
      <c r="Q16" s="18">
        <v>32</v>
      </c>
      <c r="R16" s="18">
        <v>8</v>
      </c>
      <c r="S16" s="18">
        <v>31</v>
      </c>
      <c r="T16" s="18">
        <v>33</v>
      </c>
      <c r="U16" s="18">
        <v>31</v>
      </c>
      <c r="V16" s="18">
        <v>31</v>
      </c>
      <c r="W16" s="18">
        <v>32</v>
      </c>
      <c r="X16" s="18">
        <v>33</v>
      </c>
      <c r="Y16" s="18">
        <v>33</v>
      </c>
      <c r="Z16" s="18">
        <v>33</v>
      </c>
      <c r="AA16" s="18">
        <v>33</v>
      </c>
      <c r="AB16" s="18">
        <v>33</v>
      </c>
      <c r="AC16" s="18">
        <v>32</v>
      </c>
      <c r="AD16" s="18">
        <v>13</v>
      </c>
      <c r="AE16" s="18">
        <v>22</v>
      </c>
      <c r="AF16" s="18">
        <v>32</v>
      </c>
    </row>
    <row r="18" spans="1:32" x14ac:dyDescent="0.25">
      <c r="A18" s="5" t="s">
        <v>122</v>
      </c>
      <c r="B18" s="5">
        <v>33</v>
      </c>
    </row>
    <row r="19" spans="1:32" x14ac:dyDescent="0.25">
      <c r="A19" s="5" t="s">
        <v>123</v>
      </c>
      <c r="B19" s="5">
        <v>34</v>
      </c>
    </row>
    <row r="20" spans="1:32" x14ac:dyDescent="0.25">
      <c r="A20" s="5" t="s">
        <v>124</v>
      </c>
      <c r="B20" s="21">
        <f>B18/B19</f>
        <v>0.97058823529411764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2.6666666666666665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4.1666666666666661</v>
      </c>
    </row>
    <row r="26" spans="1:32" x14ac:dyDescent="0.25">
      <c r="A26" s="5" t="s">
        <v>133</v>
      </c>
      <c r="B26" s="17">
        <f t="shared" ref="B26:AF26" si="0">(B14-1)*2.5</f>
        <v>3.9393939393939394</v>
      </c>
      <c r="C26" s="17">
        <f t="shared" si="0"/>
        <v>4.3939393939393945</v>
      </c>
      <c r="D26" s="17">
        <f t="shared" si="0"/>
        <v>4.5454545454545459</v>
      </c>
      <c r="E26" s="17">
        <f t="shared" si="0"/>
        <v>5.3787878787878789</v>
      </c>
      <c r="F26" s="17">
        <f t="shared" si="0"/>
        <v>6.2878787878787881</v>
      </c>
      <c r="G26" s="17">
        <f t="shared" si="0"/>
        <v>4.921875</v>
      </c>
      <c r="H26" s="17">
        <f t="shared" si="0"/>
        <v>5.3030303030303028</v>
      </c>
      <c r="I26" s="17">
        <f t="shared" si="0"/>
        <v>2.9032258064516125</v>
      </c>
      <c r="J26" s="17">
        <f t="shared" si="0"/>
        <v>4.435483870967742</v>
      </c>
      <c r="K26" s="17">
        <f t="shared" si="0"/>
        <v>5.3125</v>
      </c>
      <c r="L26" s="17">
        <f t="shared" si="0"/>
        <v>5.4545454545454541</v>
      </c>
      <c r="M26" s="17">
        <f t="shared" si="0"/>
        <v>4.9137931034482758</v>
      </c>
      <c r="N26" s="17">
        <f t="shared" si="0"/>
        <v>4.435483870967742</v>
      </c>
      <c r="O26" s="17">
        <f t="shared" si="0"/>
        <v>5</v>
      </c>
      <c r="P26" s="17">
        <f t="shared" si="0"/>
        <v>3.4090909090909092</v>
      </c>
      <c r="Q26" s="17">
        <f t="shared" si="0"/>
        <v>5.78125</v>
      </c>
      <c r="R26" s="17">
        <f t="shared" si="0"/>
        <v>6.25</v>
      </c>
      <c r="S26" s="17">
        <f t="shared" si="0"/>
        <v>2.1774193548387095</v>
      </c>
      <c r="T26" s="17">
        <f t="shared" si="0"/>
        <v>6.1363636363636367</v>
      </c>
      <c r="U26" s="17">
        <f t="shared" si="0"/>
        <v>6.4516129032258061</v>
      </c>
      <c r="V26" s="17">
        <f t="shared" si="0"/>
        <v>5.241935483870968</v>
      </c>
      <c r="W26" s="17">
        <f t="shared" si="0"/>
        <v>5.625</v>
      </c>
      <c r="X26" s="17">
        <f t="shared" si="0"/>
        <v>4.0909090909090908</v>
      </c>
      <c r="Y26" s="17">
        <f t="shared" si="0"/>
        <v>5</v>
      </c>
      <c r="Z26" s="17">
        <f t="shared" si="0"/>
        <v>3.4090909090909092</v>
      </c>
      <c r="AA26" s="17">
        <f t="shared" si="0"/>
        <v>6.2121212121212119</v>
      </c>
      <c r="AB26" s="17">
        <f t="shared" si="0"/>
        <v>5.3787878787878789</v>
      </c>
      <c r="AC26" s="17">
        <f t="shared" si="0"/>
        <v>7.03125</v>
      </c>
      <c r="AD26" s="17">
        <f t="shared" si="0"/>
        <v>5.9615384615384617</v>
      </c>
      <c r="AE26" s="17">
        <f t="shared" si="0"/>
        <v>4.6590909090909092</v>
      </c>
      <c r="AF26" s="17">
        <f t="shared" si="0"/>
        <v>5.078125</v>
      </c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Com. Audiov_PDI'!$B$4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2">
        <v>1</v>
      </c>
      <c r="B7" s="23">
        <v>0</v>
      </c>
      <c r="C7" s="23">
        <v>1</v>
      </c>
      <c r="D7" s="23">
        <v>1</v>
      </c>
      <c r="E7" s="23">
        <v>0</v>
      </c>
      <c r="F7" s="23">
        <v>0</v>
      </c>
      <c r="G7" s="23">
        <v>1</v>
      </c>
      <c r="H7" s="23">
        <v>1</v>
      </c>
      <c r="I7" s="23">
        <v>2</v>
      </c>
      <c r="J7" s="23">
        <v>1</v>
      </c>
      <c r="K7" s="23">
        <v>1</v>
      </c>
      <c r="L7" s="23">
        <v>0</v>
      </c>
      <c r="M7" s="23">
        <v>1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1</v>
      </c>
      <c r="C8" s="23">
        <v>3</v>
      </c>
      <c r="D8" s="23">
        <v>2</v>
      </c>
      <c r="E8" s="23">
        <v>0</v>
      </c>
      <c r="F8" s="23">
        <v>0</v>
      </c>
      <c r="G8" s="23">
        <v>5</v>
      </c>
      <c r="H8" s="23">
        <v>3</v>
      </c>
      <c r="I8" s="23">
        <v>0</v>
      </c>
      <c r="J8" s="23">
        <v>4</v>
      </c>
      <c r="K8" s="23">
        <v>3</v>
      </c>
      <c r="L8" s="23">
        <v>2</v>
      </c>
      <c r="M8" s="23">
        <v>3</v>
      </c>
      <c r="N8" s="23">
        <v>2</v>
      </c>
      <c r="O8" s="23">
        <v>0</v>
      </c>
      <c r="P8" s="23">
        <v>2</v>
      </c>
      <c r="Q8" s="23">
        <v>1</v>
      </c>
      <c r="R8" s="23">
        <v>1</v>
      </c>
      <c r="S8" s="23">
        <v>0</v>
      </c>
      <c r="T8" s="23">
        <v>0</v>
      </c>
      <c r="U8" s="23">
        <v>0</v>
      </c>
      <c r="V8" s="23">
        <v>1</v>
      </c>
      <c r="W8" s="23">
        <v>0</v>
      </c>
      <c r="X8" s="23">
        <v>2</v>
      </c>
      <c r="Y8" s="23">
        <v>1</v>
      </c>
    </row>
    <row r="9" spans="1:25" x14ac:dyDescent="0.25">
      <c r="A9" s="22">
        <v>3</v>
      </c>
      <c r="B9" s="23">
        <v>6</v>
      </c>
      <c r="C9" s="23">
        <v>3</v>
      </c>
      <c r="D9" s="23">
        <v>5</v>
      </c>
      <c r="E9" s="23">
        <v>2</v>
      </c>
      <c r="F9" s="23">
        <v>5</v>
      </c>
      <c r="G9" s="23">
        <v>5</v>
      </c>
      <c r="H9" s="23">
        <v>5</v>
      </c>
      <c r="I9" s="23">
        <v>4</v>
      </c>
      <c r="J9" s="23">
        <v>5</v>
      </c>
      <c r="K9" s="23">
        <v>3</v>
      </c>
      <c r="L9" s="23">
        <v>6</v>
      </c>
      <c r="M9" s="23">
        <v>5</v>
      </c>
      <c r="N9" s="23">
        <v>4</v>
      </c>
      <c r="O9" s="23">
        <v>2</v>
      </c>
      <c r="P9" s="23">
        <v>1</v>
      </c>
      <c r="Q9" s="23">
        <v>4</v>
      </c>
      <c r="R9" s="23">
        <v>0</v>
      </c>
      <c r="S9" s="23">
        <v>3</v>
      </c>
      <c r="T9" s="23">
        <v>1</v>
      </c>
      <c r="U9" s="23">
        <v>5</v>
      </c>
      <c r="V9" s="23">
        <v>1</v>
      </c>
      <c r="W9" s="23">
        <v>3</v>
      </c>
      <c r="X9" s="23">
        <v>4</v>
      </c>
      <c r="Y9" s="23">
        <v>3</v>
      </c>
    </row>
    <row r="10" spans="1:25" x14ac:dyDescent="0.25">
      <c r="A10" s="22">
        <v>4</v>
      </c>
      <c r="B10" s="23">
        <v>5</v>
      </c>
      <c r="C10" s="23">
        <v>5</v>
      </c>
      <c r="D10" s="23">
        <v>5</v>
      </c>
      <c r="E10" s="23">
        <v>8</v>
      </c>
      <c r="F10" s="23">
        <v>6</v>
      </c>
      <c r="G10" s="23">
        <v>1</v>
      </c>
      <c r="H10" s="23">
        <v>4</v>
      </c>
      <c r="I10" s="23">
        <v>5</v>
      </c>
      <c r="J10" s="23">
        <v>2</v>
      </c>
      <c r="K10" s="23">
        <v>4</v>
      </c>
      <c r="L10" s="23">
        <v>3</v>
      </c>
      <c r="M10" s="23">
        <v>4</v>
      </c>
      <c r="N10" s="23">
        <v>7</v>
      </c>
      <c r="O10" s="23">
        <v>8</v>
      </c>
      <c r="P10" s="23">
        <v>5</v>
      </c>
      <c r="Q10" s="23">
        <v>5</v>
      </c>
      <c r="R10" s="23">
        <v>6</v>
      </c>
      <c r="S10" s="23">
        <v>4</v>
      </c>
      <c r="T10" s="23">
        <v>6</v>
      </c>
      <c r="U10" s="23">
        <v>3</v>
      </c>
      <c r="V10" s="23">
        <v>7</v>
      </c>
      <c r="W10" s="23">
        <v>8</v>
      </c>
      <c r="X10" s="23">
        <v>5</v>
      </c>
      <c r="Y10" s="23">
        <v>7</v>
      </c>
    </row>
    <row r="11" spans="1:25" x14ac:dyDescent="0.25">
      <c r="A11" s="22">
        <v>5</v>
      </c>
      <c r="B11" s="23">
        <v>2</v>
      </c>
      <c r="C11" s="23">
        <v>1</v>
      </c>
      <c r="D11" s="23">
        <v>1</v>
      </c>
      <c r="E11" s="23">
        <v>4</v>
      </c>
      <c r="F11" s="23">
        <v>3</v>
      </c>
      <c r="G11" s="23">
        <v>2</v>
      </c>
      <c r="H11" s="23">
        <v>1</v>
      </c>
      <c r="I11" s="23">
        <v>3</v>
      </c>
      <c r="J11" s="23">
        <v>2</v>
      </c>
      <c r="K11" s="23">
        <v>2</v>
      </c>
      <c r="L11" s="23">
        <v>1</v>
      </c>
      <c r="M11" s="23">
        <v>1</v>
      </c>
      <c r="N11" s="23">
        <v>1</v>
      </c>
      <c r="O11" s="23">
        <v>4</v>
      </c>
      <c r="P11" s="23">
        <v>6</v>
      </c>
      <c r="Q11" s="23">
        <v>4</v>
      </c>
      <c r="R11" s="23">
        <v>7</v>
      </c>
      <c r="S11" s="23">
        <v>7</v>
      </c>
      <c r="T11" s="23">
        <v>7</v>
      </c>
      <c r="U11" s="23">
        <v>5</v>
      </c>
      <c r="V11" s="23">
        <v>5</v>
      </c>
      <c r="W11" s="23">
        <v>3</v>
      </c>
      <c r="X11" s="23">
        <v>3</v>
      </c>
      <c r="Y11" s="23">
        <v>3</v>
      </c>
    </row>
    <row r="12" spans="1:25" x14ac:dyDescent="0.25">
      <c r="A12" s="22" t="s">
        <v>115</v>
      </c>
      <c r="B12" s="23">
        <v>0</v>
      </c>
      <c r="C12" s="23">
        <v>1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1</v>
      </c>
      <c r="L12" s="23">
        <v>2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1</v>
      </c>
      <c r="V12" s="23">
        <v>0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5" t="s">
        <v>36</v>
      </c>
      <c r="B14" s="17">
        <v>3.5714285714285716</v>
      </c>
      <c r="C14" s="17">
        <v>3.1538461538461537</v>
      </c>
      <c r="D14" s="17">
        <v>3.2142857142857144</v>
      </c>
      <c r="E14" s="17">
        <v>4.1428571428571432</v>
      </c>
      <c r="F14" s="17">
        <v>3.8571428571428572</v>
      </c>
      <c r="G14" s="17">
        <v>2.8571428571428572</v>
      </c>
      <c r="H14" s="17">
        <v>3.0714285714285716</v>
      </c>
      <c r="I14" s="17">
        <v>3.5</v>
      </c>
      <c r="J14" s="17">
        <v>3</v>
      </c>
      <c r="K14" s="17">
        <v>3.2307692307692308</v>
      </c>
      <c r="L14" s="17">
        <v>3.25</v>
      </c>
      <c r="M14" s="17">
        <v>3.0714285714285716</v>
      </c>
      <c r="N14" s="17">
        <v>3.5</v>
      </c>
      <c r="O14" s="17">
        <v>4.1428571428571432</v>
      </c>
      <c r="P14" s="17">
        <v>4.0714285714285712</v>
      </c>
      <c r="Q14" s="17">
        <v>3.8571428571428572</v>
      </c>
      <c r="R14" s="17">
        <v>4.3571428571428568</v>
      </c>
      <c r="S14" s="17">
        <v>4.2857142857142856</v>
      </c>
      <c r="T14" s="17">
        <v>4.4285714285714288</v>
      </c>
      <c r="U14" s="17">
        <v>4</v>
      </c>
      <c r="V14" s="17">
        <v>4.1428571428571432</v>
      </c>
      <c r="W14" s="17">
        <v>4</v>
      </c>
      <c r="X14" s="17">
        <v>3.6428571428571428</v>
      </c>
      <c r="Y14" s="17">
        <v>3.8571428571428572</v>
      </c>
    </row>
    <row r="15" spans="1:25" x14ac:dyDescent="0.25">
      <c r="A15" s="5" t="s">
        <v>37</v>
      </c>
      <c r="B15" s="17">
        <v>0.8516306272526396</v>
      </c>
      <c r="C15" s="17">
        <v>1.1435437497937306</v>
      </c>
      <c r="D15" s="17">
        <v>1.0509022810878301</v>
      </c>
      <c r="E15" s="17">
        <v>0.66299354413179634</v>
      </c>
      <c r="F15" s="17">
        <v>0.77032888651964371</v>
      </c>
      <c r="G15" s="17">
        <v>1.1673205911990767</v>
      </c>
      <c r="H15" s="17">
        <v>1.0716117059605346</v>
      </c>
      <c r="I15" s="17">
        <v>1.2860194997923451</v>
      </c>
      <c r="J15" s="17">
        <v>1.1766968108291043</v>
      </c>
      <c r="K15" s="17">
        <v>1.2351684199496953</v>
      </c>
      <c r="L15" s="17">
        <v>0.8660254037844386</v>
      </c>
      <c r="M15" s="17">
        <v>1.0716117059605346</v>
      </c>
      <c r="N15" s="17">
        <v>0.85485041426511033</v>
      </c>
      <c r="O15" s="17">
        <v>0.66299354413179634</v>
      </c>
      <c r="P15" s="17">
        <v>1.0716117059605346</v>
      </c>
      <c r="Q15" s="17">
        <v>0.94926229309864707</v>
      </c>
      <c r="R15" s="17">
        <v>0.84189738614109577</v>
      </c>
      <c r="S15" s="17">
        <v>0.82542030585555592</v>
      </c>
      <c r="T15" s="17">
        <v>0.64620617265886493</v>
      </c>
      <c r="U15" s="17">
        <v>0.9128709291752769</v>
      </c>
      <c r="V15" s="17">
        <v>0.86443782150756676</v>
      </c>
      <c r="W15" s="17">
        <v>0.67936622048675743</v>
      </c>
      <c r="X15" s="17">
        <v>1.0082080720186271</v>
      </c>
      <c r="Y15" s="17">
        <v>0.86443782150756676</v>
      </c>
    </row>
    <row r="16" spans="1:25" x14ac:dyDescent="0.25">
      <c r="A16" s="5" t="s">
        <v>38</v>
      </c>
      <c r="B16" s="18">
        <v>14</v>
      </c>
      <c r="C16" s="18">
        <v>13</v>
      </c>
      <c r="D16" s="18">
        <v>14</v>
      </c>
      <c r="E16" s="18">
        <v>14</v>
      </c>
      <c r="F16" s="18">
        <v>14</v>
      </c>
      <c r="G16" s="18">
        <v>14</v>
      </c>
      <c r="H16" s="18">
        <v>14</v>
      </c>
      <c r="I16" s="18">
        <v>14</v>
      </c>
      <c r="J16" s="18">
        <v>14</v>
      </c>
      <c r="K16" s="18">
        <v>13</v>
      </c>
      <c r="L16" s="18">
        <v>12</v>
      </c>
      <c r="M16" s="18">
        <v>14</v>
      </c>
      <c r="N16" s="18">
        <v>14</v>
      </c>
      <c r="O16" s="18">
        <v>14</v>
      </c>
      <c r="P16" s="18">
        <v>14</v>
      </c>
      <c r="Q16" s="18">
        <v>14</v>
      </c>
      <c r="R16" s="18">
        <v>14</v>
      </c>
      <c r="S16" s="18">
        <v>14</v>
      </c>
      <c r="T16" s="18">
        <v>14</v>
      </c>
      <c r="U16" s="18">
        <v>13</v>
      </c>
      <c r="V16" s="18">
        <v>14</v>
      </c>
      <c r="W16" s="18">
        <v>14</v>
      </c>
      <c r="X16" s="18">
        <v>14</v>
      </c>
      <c r="Y16" s="18">
        <v>14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4.2142857142857144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8.0357142857142865</v>
      </c>
    </row>
    <row r="22" spans="1:25" x14ac:dyDescent="0.25">
      <c r="A22" s="5" t="s">
        <v>133</v>
      </c>
      <c r="B22" s="17">
        <f t="shared" ref="B22:Y22" si="0">(B14-1)*2.5</f>
        <v>6.4285714285714288</v>
      </c>
      <c r="C22" s="17">
        <f t="shared" si="0"/>
        <v>5.3846153846153841</v>
      </c>
      <c r="D22" s="17">
        <f t="shared" si="0"/>
        <v>5.5357142857142865</v>
      </c>
      <c r="E22" s="17">
        <f t="shared" si="0"/>
        <v>7.8571428571428577</v>
      </c>
      <c r="F22" s="17">
        <f t="shared" si="0"/>
        <v>7.1428571428571432</v>
      </c>
      <c r="G22" s="17">
        <f t="shared" si="0"/>
        <v>4.6428571428571432</v>
      </c>
      <c r="H22" s="17">
        <f t="shared" si="0"/>
        <v>5.1785714285714288</v>
      </c>
      <c r="I22" s="17">
        <f t="shared" si="0"/>
        <v>6.25</v>
      </c>
      <c r="J22" s="17">
        <f t="shared" si="0"/>
        <v>5</v>
      </c>
      <c r="K22" s="17">
        <f t="shared" si="0"/>
        <v>5.5769230769230766</v>
      </c>
      <c r="L22" s="17">
        <f t="shared" si="0"/>
        <v>5.625</v>
      </c>
      <c r="M22" s="17">
        <f t="shared" si="0"/>
        <v>5.1785714285714288</v>
      </c>
      <c r="N22" s="17">
        <f t="shared" si="0"/>
        <v>6.25</v>
      </c>
      <c r="O22" s="17">
        <f t="shared" si="0"/>
        <v>7.8571428571428577</v>
      </c>
      <c r="P22" s="17">
        <f t="shared" si="0"/>
        <v>7.6785714285714279</v>
      </c>
      <c r="Q22" s="17">
        <f t="shared" si="0"/>
        <v>7.1428571428571432</v>
      </c>
      <c r="R22" s="17">
        <f t="shared" si="0"/>
        <v>8.3928571428571423</v>
      </c>
      <c r="S22" s="17">
        <f t="shared" si="0"/>
        <v>8.2142857142857135</v>
      </c>
      <c r="T22" s="17">
        <f t="shared" si="0"/>
        <v>8.571428571428573</v>
      </c>
      <c r="U22" s="17">
        <f t="shared" si="0"/>
        <v>7.5</v>
      </c>
      <c r="V22" s="17">
        <f t="shared" si="0"/>
        <v>7.8571428571428577</v>
      </c>
      <c r="W22" s="17">
        <f t="shared" si="0"/>
        <v>7.5</v>
      </c>
      <c r="X22" s="17">
        <f t="shared" si="0"/>
        <v>6.6071428571428568</v>
      </c>
      <c r="Y22" s="17">
        <f t="shared" si="0"/>
        <v>7.1428571428571432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Com. Audiov_PDI'!$B$4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2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1</v>
      </c>
      <c r="D9" s="3">
        <v>0</v>
      </c>
      <c r="E9" s="3">
        <v>0</v>
      </c>
      <c r="F9" s="3">
        <v>0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2</v>
      </c>
      <c r="O9" s="3">
        <v>1</v>
      </c>
      <c r="P9" s="3">
        <v>4</v>
      </c>
      <c r="Q9" s="3">
        <v>4</v>
      </c>
      <c r="R9" s="3">
        <v>0</v>
      </c>
      <c r="S9" s="3">
        <v>1</v>
      </c>
      <c r="T9" s="3">
        <v>2</v>
      </c>
      <c r="U9" s="3">
        <v>1</v>
      </c>
      <c r="V9" s="3">
        <v>1</v>
      </c>
      <c r="W9" s="3">
        <v>2</v>
      </c>
      <c r="X9" s="3">
        <v>2</v>
      </c>
      <c r="Y9" s="3">
        <v>2</v>
      </c>
      <c r="Z9" s="3">
        <v>1</v>
      </c>
      <c r="AA9" s="3">
        <v>0</v>
      </c>
      <c r="AB9" s="3">
        <v>2</v>
      </c>
      <c r="AC9" s="3">
        <v>0</v>
      </c>
      <c r="AD9" s="3">
        <v>0</v>
      </c>
      <c r="AE9" s="3">
        <v>1</v>
      </c>
      <c r="AF9" s="3">
        <v>3</v>
      </c>
    </row>
    <row r="10" spans="1:32" x14ac:dyDescent="0.25">
      <c r="A10" s="8">
        <v>4</v>
      </c>
      <c r="B10" s="3">
        <v>2</v>
      </c>
      <c r="C10" s="3">
        <v>4</v>
      </c>
      <c r="D10" s="3">
        <v>1</v>
      </c>
      <c r="E10" s="3">
        <v>2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2</v>
      </c>
      <c r="L10" s="3">
        <v>1</v>
      </c>
      <c r="M10" s="3">
        <v>1</v>
      </c>
      <c r="N10" s="3">
        <v>1</v>
      </c>
      <c r="O10" s="3">
        <v>3</v>
      </c>
      <c r="P10" s="3">
        <v>1</v>
      </c>
      <c r="Q10" s="3">
        <v>1</v>
      </c>
      <c r="R10" s="3">
        <v>0</v>
      </c>
      <c r="S10" s="3">
        <v>1</v>
      </c>
      <c r="T10" s="3">
        <v>2</v>
      </c>
      <c r="U10" s="3">
        <v>3</v>
      </c>
      <c r="V10" s="3">
        <v>1</v>
      </c>
      <c r="W10" s="3">
        <v>3</v>
      </c>
      <c r="X10" s="3">
        <v>1</v>
      </c>
      <c r="Y10" s="3">
        <v>2</v>
      </c>
      <c r="Z10" s="3">
        <v>2</v>
      </c>
      <c r="AA10" s="3">
        <v>2</v>
      </c>
      <c r="AB10" s="3">
        <v>1</v>
      </c>
      <c r="AC10" s="3">
        <v>2</v>
      </c>
      <c r="AD10" s="3">
        <v>2</v>
      </c>
      <c r="AE10" s="3">
        <v>1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2</v>
      </c>
      <c r="E11" s="3">
        <v>1</v>
      </c>
      <c r="F11" s="3">
        <v>2</v>
      </c>
      <c r="G11" s="3">
        <v>1</v>
      </c>
      <c r="H11" s="3">
        <v>1</v>
      </c>
      <c r="I11" s="3">
        <v>2</v>
      </c>
      <c r="J11" s="3">
        <v>3</v>
      </c>
      <c r="K11" s="3">
        <v>1</v>
      </c>
      <c r="L11" s="3">
        <v>1</v>
      </c>
      <c r="M11" s="3">
        <v>2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2</v>
      </c>
      <c r="W11" s="3">
        <v>0</v>
      </c>
      <c r="X11" s="3">
        <v>1</v>
      </c>
      <c r="Y11" s="3">
        <v>1</v>
      </c>
      <c r="Z11" s="3">
        <v>2</v>
      </c>
      <c r="AA11" s="3">
        <v>2</v>
      </c>
      <c r="AB11" s="3">
        <v>2</v>
      </c>
      <c r="AC11" s="3">
        <v>3</v>
      </c>
      <c r="AD11" s="3">
        <v>1</v>
      </c>
      <c r="AE11" s="3">
        <v>1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1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0</v>
      </c>
      <c r="R12" s="3">
        <v>5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3.4</v>
      </c>
      <c r="C14" s="17">
        <v>3.8</v>
      </c>
      <c r="D14" s="17">
        <v>3.4</v>
      </c>
      <c r="E14" s="17">
        <v>3.2</v>
      </c>
      <c r="F14" s="17">
        <v>4</v>
      </c>
      <c r="G14" s="17">
        <v>3.5</v>
      </c>
      <c r="H14" s="17">
        <v>3.75</v>
      </c>
      <c r="I14" s="17">
        <v>3.5</v>
      </c>
      <c r="J14" s="17">
        <v>4.4000000000000004</v>
      </c>
      <c r="K14" s="17">
        <v>4</v>
      </c>
      <c r="L14" s="17">
        <v>2.8</v>
      </c>
      <c r="M14" s="17">
        <v>4</v>
      </c>
      <c r="N14" s="17">
        <v>3.3333333333333335</v>
      </c>
      <c r="O14" s="17">
        <v>3.4</v>
      </c>
      <c r="P14" s="17">
        <v>3.2</v>
      </c>
      <c r="Q14" s="17">
        <v>3.2</v>
      </c>
      <c r="R14" s="17"/>
      <c r="S14" s="17">
        <v>2.4</v>
      </c>
      <c r="T14" s="17">
        <v>3.8</v>
      </c>
      <c r="U14" s="17">
        <v>4</v>
      </c>
      <c r="V14" s="17">
        <v>3.6</v>
      </c>
      <c r="W14" s="17">
        <v>3.6</v>
      </c>
      <c r="X14" s="17">
        <v>3.75</v>
      </c>
      <c r="Y14" s="17">
        <v>3.8</v>
      </c>
      <c r="Z14" s="17">
        <v>4.2</v>
      </c>
      <c r="AA14" s="17">
        <v>4</v>
      </c>
      <c r="AB14" s="17">
        <v>4</v>
      </c>
      <c r="AC14" s="17">
        <v>4.5999999999999996</v>
      </c>
      <c r="AD14" s="17">
        <v>4.333333333333333</v>
      </c>
      <c r="AE14" s="17">
        <v>4</v>
      </c>
      <c r="AF14" s="17">
        <v>3.4</v>
      </c>
    </row>
    <row r="15" spans="1:32" x14ac:dyDescent="0.25">
      <c r="A15" s="5" t="s">
        <v>37</v>
      </c>
      <c r="B15" s="17">
        <v>0.54772255750516674</v>
      </c>
      <c r="C15" s="17">
        <v>0.44721359549995715</v>
      </c>
      <c r="D15" s="17">
        <v>1.8165902124584952</v>
      </c>
      <c r="E15" s="17">
        <v>1.6431676725154982</v>
      </c>
      <c r="F15" s="17">
        <v>1.4142135623730951</v>
      </c>
      <c r="G15" s="17">
        <v>1.2909944487358056</v>
      </c>
      <c r="H15" s="17">
        <v>0.9574271077563381</v>
      </c>
      <c r="I15" s="17">
        <v>1.9148542155126762</v>
      </c>
      <c r="J15" s="17">
        <v>0.8944271909999163</v>
      </c>
      <c r="K15" s="17">
        <v>0.81649658092772603</v>
      </c>
      <c r="L15" s="17">
        <v>1.6431676725154982</v>
      </c>
      <c r="M15" s="17">
        <v>1.4142135623730951</v>
      </c>
      <c r="N15" s="17">
        <v>0.57735026918962473</v>
      </c>
      <c r="O15" s="17">
        <v>0.8944271909999163</v>
      </c>
      <c r="P15" s="17">
        <v>0.44721359549995715</v>
      </c>
      <c r="Q15" s="17">
        <v>0.44721359549995715</v>
      </c>
      <c r="R15" s="17"/>
      <c r="S15" s="17">
        <v>1.1401754250991378</v>
      </c>
      <c r="T15" s="17">
        <v>0.83666002653407512</v>
      </c>
      <c r="U15" s="17">
        <v>0.70710678118654757</v>
      </c>
      <c r="V15" s="17">
        <v>1.6733200530681513</v>
      </c>
      <c r="W15" s="17">
        <v>0.54772255750516674</v>
      </c>
      <c r="X15" s="17">
        <v>0.9574271077563381</v>
      </c>
      <c r="Y15" s="17">
        <v>0.83666002653407512</v>
      </c>
      <c r="Z15" s="17">
        <v>0.83666002653407512</v>
      </c>
      <c r="AA15" s="17">
        <v>1.2247448713915889</v>
      </c>
      <c r="AB15" s="17">
        <v>1</v>
      </c>
      <c r="AC15" s="17">
        <v>0.54772255750516674</v>
      </c>
      <c r="AD15" s="17">
        <v>0.57735026918962473</v>
      </c>
      <c r="AE15" s="17">
        <v>1</v>
      </c>
      <c r="AF15" s="17">
        <v>0.54772255750516674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4</v>
      </c>
      <c r="G16" s="18">
        <v>4</v>
      </c>
      <c r="H16" s="18">
        <v>4</v>
      </c>
      <c r="I16" s="18">
        <v>4</v>
      </c>
      <c r="J16" s="18">
        <v>5</v>
      </c>
      <c r="K16" s="18">
        <v>4</v>
      </c>
      <c r="L16" s="18">
        <v>5</v>
      </c>
      <c r="M16" s="18">
        <v>4</v>
      </c>
      <c r="N16" s="18">
        <v>3</v>
      </c>
      <c r="O16" s="18">
        <v>5</v>
      </c>
      <c r="P16" s="18">
        <v>5</v>
      </c>
      <c r="Q16" s="18">
        <v>5</v>
      </c>
      <c r="R16" s="18">
        <v>0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4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3</v>
      </c>
      <c r="AE16" s="18">
        <v>3</v>
      </c>
      <c r="AF16" s="18">
        <v>5</v>
      </c>
    </row>
    <row r="18" spans="1:32" x14ac:dyDescent="0.25">
      <c r="A18" s="5" t="s">
        <v>122</v>
      </c>
      <c r="B18" s="5">
        <v>5</v>
      </c>
    </row>
    <row r="19" spans="1:32" x14ac:dyDescent="0.25">
      <c r="A19" s="5" t="s">
        <v>123</v>
      </c>
      <c r="B19" s="5">
        <v>16</v>
      </c>
    </row>
    <row r="20" spans="1:32" x14ac:dyDescent="0.25">
      <c r="A20" s="5" t="s">
        <v>124</v>
      </c>
      <c r="B20" s="21">
        <f>B18/B19</f>
        <v>0.3125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3.9166666666666665</v>
      </c>
      <c r="G22" s="24"/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7.2916666666666661</v>
      </c>
    </row>
    <row r="26" spans="1:32" x14ac:dyDescent="0.25">
      <c r="A26" s="5" t="s">
        <v>133</v>
      </c>
      <c r="B26" s="17">
        <f t="shared" ref="B26:AF26" si="0">(B14-1)*2.5</f>
        <v>6</v>
      </c>
      <c r="C26" s="17">
        <f t="shared" si="0"/>
        <v>7</v>
      </c>
      <c r="D26" s="17">
        <f t="shared" si="0"/>
        <v>6</v>
      </c>
      <c r="E26" s="17">
        <f t="shared" si="0"/>
        <v>5.5</v>
      </c>
      <c r="F26" s="17">
        <f t="shared" si="0"/>
        <v>7.5</v>
      </c>
      <c r="G26" s="17">
        <f t="shared" si="0"/>
        <v>6.25</v>
      </c>
      <c r="H26" s="17">
        <f t="shared" si="0"/>
        <v>6.875</v>
      </c>
      <c r="I26" s="17">
        <f t="shared" si="0"/>
        <v>6.25</v>
      </c>
      <c r="J26" s="17">
        <f t="shared" si="0"/>
        <v>8.5</v>
      </c>
      <c r="K26" s="17">
        <f t="shared" si="0"/>
        <v>7.5</v>
      </c>
      <c r="L26" s="17">
        <f t="shared" si="0"/>
        <v>4.5</v>
      </c>
      <c r="M26" s="17">
        <f t="shared" si="0"/>
        <v>7.5</v>
      </c>
      <c r="N26" s="17">
        <f t="shared" si="0"/>
        <v>5.8333333333333339</v>
      </c>
      <c r="O26" s="17">
        <f t="shared" si="0"/>
        <v>6</v>
      </c>
      <c r="P26" s="17">
        <f t="shared" si="0"/>
        <v>5.5</v>
      </c>
      <c r="Q26" s="17">
        <f t="shared" si="0"/>
        <v>5.5</v>
      </c>
      <c r="R26" s="17">
        <f t="shared" si="0"/>
        <v>-2.5</v>
      </c>
      <c r="S26" s="17">
        <f t="shared" si="0"/>
        <v>3.5</v>
      </c>
      <c r="T26" s="17">
        <f t="shared" si="0"/>
        <v>7</v>
      </c>
      <c r="U26" s="17">
        <f t="shared" si="0"/>
        <v>7.5</v>
      </c>
      <c r="V26" s="17">
        <f t="shared" si="0"/>
        <v>6.5</v>
      </c>
      <c r="W26" s="17">
        <f t="shared" si="0"/>
        <v>6.5</v>
      </c>
      <c r="X26" s="17">
        <f t="shared" si="0"/>
        <v>6.875</v>
      </c>
      <c r="Y26" s="17">
        <f t="shared" si="0"/>
        <v>7</v>
      </c>
      <c r="Z26" s="17">
        <f t="shared" si="0"/>
        <v>8</v>
      </c>
      <c r="AA26" s="17">
        <f t="shared" si="0"/>
        <v>7.5</v>
      </c>
      <c r="AB26" s="17">
        <f t="shared" si="0"/>
        <v>7.5</v>
      </c>
      <c r="AC26" s="17">
        <f t="shared" si="0"/>
        <v>9</v>
      </c>
      <c r="AD26" s="17">
        <f t="shared" si="0"/>
        <v>8.3333333333333321</v>
      </c>
      <c r="AE26" s="17">
        <f t="shared" si="0"/>
        <v>7.5</v>
      </c>
      <c r="AF26" s="17">
        <f t="shared" si="0"/>
        <v>6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Com. Audiov_PDI'!$B$4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4</v>
      </c>
      <c r="C9" s="3">
        <v>1</v>
      </c>
      <c r="D9" s="3">
        <v>2</v>
      </c>
      <c r="E9" s="3">
        <v>1</v>
      </c>
      <c r="F9" s="3">
        <v>1</v>
      </c>
      <c r="G9" s="3">
        <v>2</v>
      </c>
      <c r="H9" s="3">
        <v>1</v>
      </c>
      <c r="I9" s="3">
        <v>0</v>
      </c>
      <c r="J9" s="3">
        <v>0</v>
      </c>
      <c r="K9" s="3">
        <v>0</v>
      </c>
      <c r="L9" s="3">
        <v>1</v>
      </c>
      <c r="M9" s="3">
        <v>2</v>
      </c>
      <c r="N9" s="3">
        <v>0</v>
      </c>
      <c r="O9" s="3">
        <v>1</v>
      </c>
      <c r="P9" s="3">
        <v>0</v>
      </c>
      <c r="Q9" s="3">
        <v>1</v>
      </c>
      <c r="R9" s="3">
        <v>0</v>
      </c>
      <c r="S9" s="3">
        <v>1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2</v>
      </c>
      <c r="D10" s="3">
        <v>2</v>
      </c>
      <c r="E10" s="3">
        <v>2</v>
      </c>
      <c r="F10" s="3">
        <v>3</v>
      </c>
      <c r="G10" s="3">
        <v>2</v>
      </c>
      <c r="H10" s="3">
        <v>2</v>
      </c>
      <c r="I10" s="3">
        <v>1</v>
      </c>
      <c r="J10" s="3">
        <v>3</v>
      </c>
      <c r="K10" s="3">
        <v>3</v>
      </c>
      <c r="L10" s="3">
        <v>3</v>
      </c>
      <c r="M10" s="3">
        <v>1</v>
      </c>
      <c r="N10" s="3">
        <v>1</v>
      </c>
      <c r="O10" s="3">
        <v>2</v>
      </c>
      <c r="P10" s="3">
        <v>2</v>
      </c>
      <c r="Q10" s="3">
        <v>1</v>
      </c>
      <c r="R10" s="3">
        <v>2</v>
      </c>
      <c r="S10" s="3">
        <v>1</v>
      </c>
      <c r="T10" s="3">
        <v>2</v>
      </c>
      <c r="U10" s="3">
        <v>1</v>
      </c>
      <c r="V10" s="3">
        <v>2</v>
      </c>
      <c r="W10" s="3">
        <v>3</v>
      </c>
      <c r="X10" s="3">
        <v>2</v>
      </c>
      <c r="Y10" s="3">
        <v>3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2</v>
      </c>
      <c r="F11" s="3">
        <v>1</v>
      </c>
      <c r="G11" s="3">
        <v>1</v>
      </c>
      <c r="H11" s="3">
        <v>2</v>
      </c>
      <c r="I11" s="3">
        <v>4</v>
      </c>
      <c r="J11" s="3">
        <v>2</v>
      </c>
      <c r="K11" s="3">
        <v>2</v>
      </c>
      <c r="L11" s="3">
        <v>1</v>
      </c>
      <c r="M11" s="3">
        <v>2</v>
      </c>
      <c r="N11" s="3">
        <v>4</v>
      </c>
      <c r="O11" s="3">
        <v>2</v>
      </c>
      <c r="P11" s="3">
        <v>3</v>
      </c>
      <c r="Q11" s="3">
        <v>3</v>
      </c>
      <c r="R11" s="3">
        <v>3</v>
      </c>
      <c r="S11" s="3">
        <v>3</v>
      </c>
      <c r="T11" s="3">
        <v>3</v>
      </c>
      <c r="U11" s="3">
        <v>3</v>
      </c>
      <c r="V11" s="3">
        <v>3</v>
      </c>
      <c r="W11" s="3">
        <v>2</v>
      </c>
      <c r="X11" s="3">
        <v>3</v>
      </c>
      <c r="Y11" s="3">
        <v>2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</v>
      </c>
      <c r="C14" s="17">
        <v>3.6</v>
      </c>
      <c r="D14" s="17">
        <v>3.8</v>
      </c>
      <c r="E14" s="17">
        <v>4.2</v>
      </c>
      <c r="F14" s="17">
        <v>4</v>
      </c>
      <c r="G14" s="17">
        <v>3.8</v>
      </c>
      <c r="H14" s="17">
        <v>4.2</v>
      </c>
      <c r="I14" s="17">
        <v>4.8</v>
      </c>
      <c r="J14" s="17">
        <v>4.4000000000000004</v>
      </c>
      <c r="K14" s="17">
        <v>4.4000000000000004</v>
      </c>
      <c r="L14" s="17">
        <v>4</v>
      </c>
      <c r="M14" s="17">
        <v>4</v>
      </c>
      <c r="N14" s="17">
        <v>4.8</v>
      </c>
      <c r="O14" s="17">
        <v>4.2</v>
      </c>
      <c r="P14" s="17">
        <v>4.5999999999999996</v>
      </c>
      <c r="Q14" s="17">
        <v>4.4000000000000004</v>
      </c>
      <c r="R14" s="17">
        <v>4.5999999999999996</v>
      </c>
      <c r="S14" s="17">
        <v>4.4000000000000004</v>
      </c>
      <c r="T14" s="17">
        <v>4.5999999999999996</v>
      </c>
      <c r="U14" s="17">
        <v>4.4000000000000004</v>
      </c>
      <c r="V14" s="17">
        <v>4.5999999999999996</v>
      </c>
      <c r="W14" s="17">
        <v>4.4000000000000004</v>
      </c>
      <c r="X14" s="17">
        <v>4.5999999999999996</v>
      </c>
      <c r="Y14" s="17">
        <v>4.4000000000000004</v>
      </c>
    </row>
    <row r="15" spans="1:25" x14ac:dyDescent="0.25">
      <c r="A15" s="5" t="s">
        <v>37</v>
      </c>
      <c r="B15" s="17">
        <v>0.8944271909999163</v>
      </c>
      <c r="C15" s="17">
        <v>1.1401754250991383</v>
      </c>
      <c r="D15" s="17">
        <v>0.83666002653407512</v>
      </c>
      <c r="E15" s="17">
        <v>0.83666002653407512</v>
      </c>
      <c r="F15" s="17">
        <v>0.70710678118654757</v>
      </c>
      <c r="G15" s="17">
        <v>0.83666002653407512</v>
      </c>
      <c r="H15" s="17">
        <v>0.83666002653407512</v>
      </c>
      <c r="I15" s="17">
        <v>0.44721359549995787</v>
      </c>
      <c r="J15" s="17">
        <v>0.54772255750516674</v>
      </c>
      <c r="K15" s="17">
        <v>0.54772255750516674</v>
      </c>
      <c r="L15" s="17">
        <v>0.70710678118654757</v>
      </c>
      <c r="M15" s="17">
        <v>1</v>
      </c>
      <c r="N15" s="17">
        <v>0.44721359549995793</v>
      </c>
      <c r="O15" s="17">
        <v>0.83666002653407512</v>
      </c>
      <c r="P15" s="17">
        <v>0.54772255750516674</v>
      </c>
      <c r="Q15" s="17">
        <v>0.8944271909999163</v>
      </c>
      <c r="R15" s="17">
        <v>0.54772255750516674</v>
      </c>
      <c r="S15" s="17">
        <v>0.8944271909999163</v>
      </c>
      <c r="T15" s="17">
        <v>0.54772255750516674</v>
      </c>
      <c r="U15" s="17">
        <v>0.8944271909999163</v>
      </c>
      <c r="V15" s="17">
        <v>0.54772255750516674</v>
      </c>
      <c r="W15" s="17">
        <v>0.54772255750516674</v>
      </c>
      <c r="X15" s="17">
        <v>0.54772255750516674</v>
      </c>
      <c r="Y15" s="17">
        <v>0.54772255750516674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4.5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8.75</v>
      </c>
    </row>
    <row r="22" spans="1:25" x14ac:dyDescent="0.25">
      <c r="A22" s="5" t="s">
        <v>133</v>
      </c>
      <c r="B22" s="17">
        <f t="shared" ref="B22:Y22" si="0">(B14-1)*2.5</f>
        <v>6</v>
      </c>
      <c r="C22" s="17">
        <f t="shared" si="0"/>
        <v>6.5</v>
      </c>
      <c r="D22" s="17">
        <f t="shared" si="0"/>
        <v>7</v>
      </c>
      <c r="E22" s="17">
        <f t="shared" si="0"/>
        <v>8</v>
      </c>
      <c r="F22" s="17">
        <f t="shared" si="0"/>
        <v>7.5</v>
      </c>
      <c r="G22" s="17">
        <f t="shared" si="0"/>
        <v>7</v>
      </c>
      <c r="H22" s="17">
        <f t="shared" si="0"/>
        <v>8</v>
      </c>
      <c r="I22" s="17">
        <f t="shared" si="0"/>
        <v>9.5</v>
      </c>
      <c r="J22" s="17">
        <f t="shared" si="0"/>
        <v>8.5</v>
      </c>
      <c r="K22" s="17">
        <f t="shared" si="0"/>
        <v>8.5</v>
      </c>
      <c r="L22" s="17">
        <f t="shared" si="0"/>
        <v>7.5</v>
      </c>
      <c r="M22" s="17">
        <f t="shared" si="0"/>
        <v>7.5</v>
      </c>
      <c r="N22" s="17">
        <f t="shared" si="0"/>
        <v>9.5</v>
      </c>
      <c r="O22" s="17">
        <f t="shared" si="0"/>
        <v>8</v>
      </c>
      <c r="P22" s="17">
        <f t="shared" si="0"/>
        <v>9</v>
      </c>
      <c r="Q22" s="17">
        <f t="shared" si="0"/>
        <v>8.5</v>
      </c>
      <c r="R22" s="17">
        <f t="shared" si="0"/>
        <v>9</v>
      </c>
      <c r="S22" s="17">
        <f t="shared" si="0"/>
        <v>8.5</v>
      </c>
      <c r="T22" s="17">
        <f t="shared" si="0"/>
        <v>9</v>
      </c>
      <c r="U22" s="17">
        <f t="shared" si="0"/>
        <v>8.5</v>
      </c>
      <c r="V22" s="17">
        <f t="shared" si="0"/>
        <v>9</v>
      </c>
      <c r="W22" s="17">
        <f t="shared" si="0"/>
        <v>8.5</v>
      </c>
      <c r="X22" s="17">
        <f t="shared" si="0"/>
        <v>9</v>
      </c>
      <c r="Y22" s="17">
        <f t="shared" si="0"/>
        <v>8.5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119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Com. Audiov_PDI'!$B$4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1</v>
      </c>
      <c r="M8" s="3">
        <v>0</v>
      </c>
      <c r="N8" s="3">
        <v>1</v>
      </c>
      <c r="O8" s="3">
        <v>1</v>
      </c>
      <c r="P8" s="3">
        <v>1</v>
      </c>
      <c r="Q8" s="3">
        <v>1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0</v>
      </c>
      <c r="C9" s="3">
        <v>2</v>
      </c>
      <c r="D9" s="3">
        <v>2</v>
      </c>
      <c r="E9" s="3">
        <v>1</v>
      </c>
      <c r="F9" s="3">
        <v>1</v>
      </c>
      <c r="G9" s="3">
        <v>1</v>
      </c>
      <c r="H9" s="3">
        <v>2</v>
      </c>
      <c r="I9" s="3">
        <v>0</v>
      </c>
      <c r="J9" s="3">
        <v>1</v>
      </c>
      <c r="K9" s="3">
        <v>2</v>
      </c>
      <c r="L9" s="3">
        <v>0</v>
      </c>
      <c r="M9" s="3">
        <v>1</v>
      </c>
      <c r="N9" s="3">
        <v>0</v>
      </c>
      <c r="O9" s="3">
        <v>0</v>
      </c>
      <c r="P9" s="3">
        <v>1</v>
      </c>
      <c r="Q9" s="3">
        <v>0</v>
      </c>
      <c r="R9" s="3">
        <v>0</v>
      </c>
      <c r="S9" s="3">
        <v>0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2</v>
      </c>
      <c r="C10" s="3">
        <v>1</v>
      </c>
      <c r="D10" s="3">
        <v>1</v>
      </c>
      <c r="E10" s="3">
        <v>2</v>
      </c>
      <c r="F10" s="3">
        <v>1</v>
      </c>
      <c r="G10" s="3">
        <v>2</v>
      </c>
      <c r="H10" s="3">
        <v>1</v>
      </c>
      <c r="I10" s="3">
        <v>1</v>
      </c>
      <c r="J10" s="3">
        <v>1</v>
      </c>
      <c r="K10" s="3">
        <v>1</v>
      </c>
      <c r="L10" s="3">
        <v>2</v>
      </c>
      <c r="M10" s="3">
        <v>1</v>
      </c>
      <c r="N10" s="3">
        <v>0</v>
      </c>
      <c r="O10" s="3">
        <v>2</v>
      </c>
      <c r="P10" s="3">
        <v>1</v>
      </c>
      <c r="Q10" s="3">
        <v>2</v>
      </c>
      <c r="R10" s="3">
        <v>0</v>
      </c>
      <c r="S10" s="3">
        <v>0</v>
      </c>
      <c r="T10" s="3">
        <v>2</v>
      </c>
      <c r="U10" s="3">
        <v>1</v>
      </c>
      <c r="V10" s="3">
        <v>0</v>
      </c>
      <c r="W10" s="3">
        <v>2</v>
      </c>
      <c r="X10" s="3">
        <v>2</v>
      </c>
      <c r="Y10" s="3">
        <v>1</v>
      </c>
      <c r="Z10" s="3">
        <v>1</v>
      </c>
      <c r="AA10" s="3">
        <v>2</v>
      </c>
      <c r="AB10" s="3">
        <v>2</v>
      </c>
      <c r="AC10" s="3">
        <v>2</v>
      </c>
      <c r="AD10" s="3">
        <v>0</v>
      </c>
      <c r="AE10" s="3">
        <v>0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1</v>
      </c>
      <c r="W11" s="3">
        <v>0</v>
      </c>
      <c r="X11" s="3">
        <v>0</v>
      </c>
      <c r="Y11" s="3">
        <v>1</v>
      </c>
      <c r="Z11" s="3">
        <v>1</v>
      </c>
      <c r="AA11" s="3">
        <v>1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3</v>
      </c>
      <c r="S12" s="3">
        <v>1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3.3333333333333335</v>
      </c>
      <c r="C14" s="17">
        <v>3.3333333333333335</v>
      </c>
      <c r="D14" s="17">
        <v>3.3333333333333335</v>
      </c>
      <c r="E14" s="17">
        <v>3.6666666666666665</v>
      </c>
      <c r="F14" s="17">
        <v>4</v>
      </c>
      <c r="G14" s="17">
        <v>3.6666666666666665</v>
      </c>
      <c r="H14" s="17">
        <v>3.3333333333333335</v>
      </c>
      <c r="I14" s="17">
        <v>3</v>
      </c>
      <c r="J14" s="17">
        <v>3</v>
      </c>
      <c r="K14" s="17">
        <v>3.3333333333333335</v>
      </c>
      <c r="L14" s="17">
        <v>3.3333333333333335</v>
      </c>
      <c r="M14" s="17">
        <v>4</v>
      </c>
      <c r="N14" s="17">
        <v>3.5</v>
      </c>
      <c r="O14" s="17">
        <v>3.3333333333333335</v>
      </c>
      <c r="P14" s="17">
        <v>3</v>
      </c>
      <c r="Q14" s="17">
        <v>3.3333333333333335</v>
      </c>
      <c r="R14" s="17"/>
      <c r="S14" s="17">
        <v>1.5</v>
      </c>
      <c r="T14" s="17">
        <v>3.6666666666666665</v>
      </c>
      <c r="U14" s="17">
        <v>4</v>
      </c>
      <c r="V14" s="17">
        <v>4</v>
      </c>
      <c r="W14" s="17">
        <v>3.6666666666666665</v>
      </c>
      <c r="X14" s="17">
        <v>3.6666666666666665</v>
      </c>
      <c r="Y14" s="17">
        <v>4</v>
      </c>
      <c r="Z14" s="17">
        <v>4</v>
      </c>
      <c r="AA14" s="17">
        <v>4.333333333333333</v>
      </c>
      <c r="AB14" s="17">
        <v>3.6666666666666665</v>
      </c>
      <c r="AC14" s="17">
        <v>4.333333333333333</v>
      </c>
      <c r="AD14" s="17"/>
      <c r="AE14" s="17"/>
      <c r="AF14" s="17">
        <v>3.3333333333333335</v>
      </c>
    </row>
    <row r="15" spans="1:32" x14ac:dyDescent="0.25">
      <c r="A15" s="5" t="s">
        <v>37</v>
      </c>
      <c r="B15" s="17">
        <v>1.154700538379251</v>
      </c>
      <c r="C15" s="17">
        <v>0.57735026918962473</v>
      </c>
      <c r="D15" s="17">
        <v>0.57735026918962473</v>
      </c>
      <c r="E15" s="17">
        <v>0.57735026918962473</v>
      </c>
      <c r="F15" s="17">
        <v>1</v>
      </c>
      <c r="G15" s="17">
        <v>0.57735026918962473</v>
      </c>
      <c r="H15" s="17">
        <v>0.57735026918962473</v>
      </c>
      <c r="I15" s="17">
        <v>1.4142135623730951</v>
      </c>
      <c r="J15" s="17">
        <v>1</v>
      </c>
      <c r="K15" s="17">
        <v>0.57735026918962473</v>
      </c>
      <c r="L15" s="17">
        <v>1.154700538379251</v>
      </c>
      <c r="M15" s="17">
        <v>1</v>
      </c>
      <c r="N15" s="17">
        <v>2.1213203435596424</v>
      </c>
      <c r="O15" s="17">
        <v>1.154700538379251</v>
      </c>
      <c r="P15" s="17">
        <v>1</v>
      </c>
      <c r="Q15" s="17">
        <v>1.154700538379251</v>
      </c>
      <c r="R15" s="17"/>
      <c r="S15" s="17">
        <v>0.70710678118654757</v>
      </c>
      <c r="T15" s="17">
        <v>0.57735026918962473</v>
      </c>
      <c r="U15" s="17">
        <v>1</v>
      </c>
      <c r="V15" s="17">
        <v>1.4142135623730951</v>
      </c>
      <c r="W15" s="17">
        <v>0.57735026918962473</v>
      </c>
      <c r="X15" s="17">
        <v>0.57735026918962473</v>
      </c>
      <c r="Y15" s="17">
        <v>1</v>
      </c>
      <c r="Z15" s="17">
        <v>1</v>
      </c>
      <c r="AA15" s="17">
        <v>0.57735026918962473</v>
      </c>
      <c r="AB15" s="17">
        <v>0.57735026918962473</v>
      </c>
      <c r="AC15" s="17">
        <v>0.57735026918962473</v>
      </c>
      <c r="AD15" s="17"/>
      <c r="AE15" s="17"/>
      <c r="AF15" s="17">
        <v>1.154700538379251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2</v>
      </c>
      <c r="J16" s="18">
        <v>3</v>
      </c>
      <c r="K16" s="18">
        <v>3</v>
      </c>
      <c r="L16" s="18">
        <v>3</v>
      </c>
      <c r="M16" s="18">
        <v>3</v>
      </c>
      <c r="N16" s="18">
        <v>2</v>
      </c>
      <c r="O16" s="18">
        <v>3</v>
      </c>
      <c r="P16" s="18">
        <v>3</v>
      </c>
      <c r="Q16" s="18">
        <v>3</v>
      </c>
      <c r="R16" s="18">
        <v>0</v>
      </c>
      <c r="S16" s="18">
        <v>2</v>
      </c>
      <c r="T16" s="18">
        <v>3</v>
      </c>
      <c r="U16" s="18">
        <v>3</v>
      </c>
      <c r="V16" s="18">
        <v>2</v>
      </c>
      <c r="W16" s="18">
        <v>3</v>
      </c>
      <c r="X16" s="18">
        <v>3</v>
      </c>
      <c r="Y16" s="18">
        <v>3</v>
      </c>
      <c r="Z16" s="18">
        <v>3</v>
      </c>
      <c r="AA16" s="18">
        <v>3</v>
      </c>
      <c r="AB16" s="18">
        <v>3</v>
      </c>
      <c r="AC16" s="18">
        <v>3</v>
      </c>
      <c r="AD16" s="18">
        <v>0</v>
      </c>
      <c r="AE16" s="18">
        <v>0</v>
      </c>
      <c r="AF16" s="18">
        <v>3</v>
      </c>
    </row>
    <row r="18" spans="1:32" x14ac:dyDescent="0.25">
      <c r="A18" s="5" t="s">
        <v>122</v>
      </c>
      <c r="B18" s="5">
        <v>3</v>
      </c>
    </row>
    <row r="19" spans="1:32" x14ac:dyDescent="0.25">
      <c r="A19" s="5" t="s">
        <v>123</v>
      </c>
      <c r="B19" s="5">
        <v>7</v>
      </c>
    </row>
    <row r="20" spans="1:32" x14ac:dyDescent="0.25">
      <c r="A20" s="5" t="s">
        <v>124</v>
      </c>
      <c r="B20" s="21">
        <f>B18/B19</f>
        <v>0.42857142857142855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3.8888888888888888</v>
      </c>
      <c r="G22" s="24"/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7.2222222222222223</v>
      </c>
    </row>
    <row r="26" spans="1:32" x14ac:dyDescent="0.25">
      <c r="A26" s="5" t="s">
        <v>133</v>
      </c>
      <c r="B26" s="17">
        <f t="shared" ref="B26:AF26" si="0">(B14-1)*2.5</f>
        <v>5.8333333333333339</v>
      </c>
      <c r="C26" s="17">
        <f t="shared" si="0"/>
        <v>5.8333333333333339</v>
      </c>
      <c r="D26" s="17">
        <f t="shared" si="0"/>
        <v>5.8333333333333339</v>
      </c>
      <c r="E26" s="17">
        <f t="shared" si="0"/>
        <v>6.6666666666666661</v>
      </c>
      <c r="F26" s="17">
        <f t="shared" si="0"/>
        <v>7.5</v>
      </c>
      <c r="G26" s="17">
        <f t="shared" si="0"/>
        <v>6.6666666666666661</v>
      </c>
      <c r="H26" s="17">
        <f t="shared" si="0"/>
        <v>5.8333333333333339</v>
      </c>
      <c r="I26" s="17">
        <f t="shared" si="0"/>
        <v>5</v>
      </c>
      <c r="J26" s="17">
        <f t="shared" si="0"/>
        <v>5</v>
      </c>
      <c r="K26" s="17">
        <f t="shared" si="0"/>
        <v>5.8333333333333339</v>
      </c>
      <c r="L26" s="17">
        <f t="shared" si="0"/>
        <v>5.8333333333333339</v>
      </c>
      <c r="M26" s="17">
        <f t="shared" si="0"/>
        <v>7.5</v>
      </c>
      <c r="N26" s="17">
        <f t="shared" si="0"/>
        <v>6.25</v>
      </c>
      <c r="O26" s="17">
        <f t="shared" si="0"/>
        <v>5.8333333333333339</v>
      </c>
      <c r="P26" s="17">
        <f t="shared" si="0"/>
        <v>5</v>
      </c>
      <c r="Q26" s="17">
        <f t="shared" si="0"/>
        <v>5.8333333333333339</v>
      </c>
      <c r="R26" s="17">
        <f t="shared" si="0"/>
        <v>-2.5</v>
      </c>
      <c r="S26" s="17">
        <f t="shared" si="0"/>
        <v>1.25</v>
      </c>
      <c r="T26" s="17">
        <f t="shared" si="0"/>
        <v>6.6666666666666661</v>
      </c>
      <c r="U26" s="17">
        <f t="shared" si="0"/>
        <v>7.5</v>
      </c>
      <c r="V26" s="17">
        <f t="shared" si="0"/>
        <v>7.5</v>
      </c>
      <c r="W26" s="17">
        <f t="shared" si="0"/>
        <v>6.6666666666666661</v>
      </c>
      <c r="X26" s="17">
        <f t="shared" si="0"/>
        <v>6.6666666666666661</v>
      </c>
      <c r="Y26" s="17">
        <f t="shared" si="0"/>
        <v>7.5</v>
      </c>
      <c r="Z26" s="17">
        <f t="shared" si="0"/>
        <v>7.5</v>
      </c>
      <c r="AA26" s="17">
        <f t="shared" si="0"/>
        <v>8.3333333333333321</v>
      </c>
      <c r="AB26" s="17">
        <f t="shared" si="0"/>
        <v>6.6666666666666661</v>
      </c>
      <c r="AC26" s="17">
        <f t="shared" si="0"/>
        <v>8.3333333333333321</v>
      </c>
      <c r="AD26" s="17">
        <f t="shared" si="0"/>
        <v>-2.5</v>
      </c>
      <c r="AE26" s="17">
        <f t="shared" si="0"/>
        <v>-2.5</v>
      </c>
      <c r="AF26" s="17">
        <f t="shared" si="0"/>
        <v>5.8333333333333339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120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Com. Audiov_PDI'!$B$4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2</v>
      </c>
      <c r="E9" s="3">
        <v>1</v>
      </c>
      <c r="F9" s="3">
        <v>1</v>
      </c>
      <c r="G9" s="3">
        <v>2</v>
      </c>
      <c r="H9" s="3">
        <v>0</v>
      </c>
      <c r="I9" s="3">
        <v>0</v>
      </c>
      <c r="J9" s="3">
        <v>1</v>
      </c>
      <c r="K9" s="3">
        <v>1</v>
      </c>
      <c r="L9" s="3">
        <v>2</v>
      </c>
      <c r="M9" s="3">
        <v>2</v>
      </c>
      <c r="N9" s="3">
        <v>0</v>
      </c>
      <c r="O9" s="3">
        <v>1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1</v>
      </c>
      <c r="X9" s="3">
        <v>0</v>
      </c>
      <c r="Y9" s="3">
        <v>1</v>
      </c>
    </row>
    <row r="10" spans="1:25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1</v>
      </c>
      <c r="G10" s="3">
        <v>0</v>
      </c>
      <c r="H10" s="3">
        <v>2</v>
      </c>
      <c r="I10" s="3">
        <v>2</v>
      </c>
      <c r="J10" s="3">
        <v>1</v>
      </c>
      <c r="K10" s="3">
        <v>1</v>
      </c>
      <c r="L10" s="3">
        <v>0</v>
      </c>
      <c r="M10" s="3">
        <v>0</v>
      </c>
      <c r="N10" s="3">
        <v>2</v>
      </c>
      <c r="O10" s="3">
        <v>0</v>
      </c>
      <c r="P10" s="3">
        <v>1</v>
      </c>
      <c r="Q10" s="3">
        <v>0</v>
      </c>
      <c r="R10" s="3">
        <v>1</v>
      </c>
      <c r="S10" s="3">
        <v>1</v>
      </c>
      <c r="T10" s="3">
        <v>1</v>
      </c>
      <c r="U10" s="3">
        <v>0</v>
      </c>
      <c r="V10" s="3">
        <v>1</v>
      </c>
      <c r="W10" s="3">
        <v>1</v>
      </c>
      <c r="X10" s="3">
        <v>2</v>
      </c>
      <c r="Y10" s="3">
        <v>1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2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2</v>
      </c>
      <c r="P11" s="3">
        <v>2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1</v>
      </c>
      <c r="X11" s="3">
        <v>1</v>
      </c>
      <c r="Y11" s="3">
        <v>1</v>
      </c>
    </row>
    <row r="12" spans="1:25" x14ac:dyDescent="0.25">
      <c r="A12" s="8" t="s">
        <v>115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</v>
      </c>
      <c r="D14" s="17">
        <v>3.6666666666666665</v>
      </c>
      <c r="E14" s="17">
        <v>4.333333333333333</v>
      </c>
      <c r="F14" s="17">
        <v>4</v>
      </c>
      <c r="G14" s="17">
        <v>3.6666666666666665</v>
      </c>
      <c r="H14" s="17">
        <v>4.333333333333333</v>
      </c>
      <c r="I14" s="17">
        <v>4.333333333333333</v>
      </c>
      <c r="J14" s="17">
        <v>4</v>
      </c>
      <c r="K14" s="17">
        <v>4</v>
      </c>
      <c r="L14" s="17">
        <v>3.6666666666666665</v>
      </c>
      <c r="M14" s="17">
        <v>3.6666666666666665</v>
      </c>
      <c r="N14" s="17">
        <v>4.333333333333333</v>
      </c>
      <c r="O14" s="17">
        <v>4.333333333333333</v>
      </c>
      <c r="P14" s="17">
        <v>4.666666666666667</v>
      </c>
      <c r="Q14" s="17">
        <v>4.333333333333333</v>
      </c>
      <c r="R14" s="17">
        <v>4.666666666666667</v>
      </c>
      <c r="S14" s="17">
        <v>4.666666666666667</v>
      </c>
      <c r="T14" s="17">
        <v>4.666666666666667</v>
      </c>
      <c r="U14" s="17">
        <v>4.333333333333333</v>
      </c>
      <c r="V14" s="17">
        <v>4.666666666666667</v>
      </c>
      <c r="W14" s="17">
        <v>4</v>
      </c>
      <c r="X14" s="17">
        <v>4.333333333333333</v>
      </c>
      <c r="Y14" s="17">
        <v>4</v>
      </c>
    </row>
    <row r="15" spans="1:25" x14ac:dyDescent="0.25">
      <c r="A15" s="5" t="s">
        <v>37</v>
      </c>
      <c r="B15" s="17">
        <v>1</v>
      </c>
      <c r="C15" s="17">
        <v>1.4142135623730951</v>
      </c>
      <c r="D15" s="17">
        <v>1.154700538379251</v>
      </c>
      <c r="E15" s="17">
        <v>1.154700538379251</v>
      </c>
      <c r="F15" s="17">
        <v>1</v>
      </c>
      <c r="G15" s="17">
        <v>1.154700538379251</v>
      </c>
      <c r="H15" s="17">
        <v>0.57735026918962473</v>
      </c>
      <c r="I15" s="17">
        <v>0.57735026918962473</v>
      </c>
      <c r="J15" s="17">
        <v>1</v>
      </c>
      <c r="K15" s="17">
        <v>1</v>
      </c>
      <c r="L15" s="17">
        <v>1.154700538379251</v>
      </c>
      <c r="M15" s="17">
        <v>1.154700538379251</v>
      </c>
      <c r="N15" s="17">
        <v>0.57735026918962473</v>
      </c>
      <c r="O15" s="17">
        <v>1.154700538379251</v>
      </c>
      <c r="P15" s="17">
        <v>0.57735026918962784</v>
      </c>
      <c r="Q15" s="17">
        <v>1.154700538379251</v>
      </c>
      <c r="R15" s="17">
        <v>0.57735026918962784</v>
      </c>
      <c r="S15" s="17">
        <v>0.57735026918962784</v>
      </c>
      <c r="T15" s="17">
        <v>0.57735026918962784</v>
      </c>
      <c r="U15" s="17">
        <v>1.154700538379251</v>
      </c>
      <c r="V15" s="17">
        <v>0.57735026918962784</v>
      </c>
      <c r="W15" s="17">
        <v>1</v>
      </c>
      <c r="X15" s="17">
        <v>0.57735026918962473</v>
      </c>
      <c r="Y15" s="17">
        <v>1</v>
      </c>
    </row>
    <row r="16" spans="1:25" x14ac:dyDescent="0.25">
      <c r="A16" s="5" t="s">
        <v>38</v>
      </c>
      <c r="B16" s="18">
        <v>3</v>
      </c>
      <c r="C16" s="18">
        <v>2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4.5833333333333339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8.9583333333333357</v>
      </c>
    </row>
    <row r="22" spans="1:25" x14ac:dyDescent="0.25">
      <c r="A22" s="5" t="s">
        <v>133</v>
      </c>
      <c r="B22" s="17">
        <f t="shared" ref="B22:Y22" si="0">(B14-1)*2.5</f>
        <v>7.5</v>
      </c>
      <c r="C22" s="17">
        <f t="shared" si="0"/>
        <v>7.5</v>
      </c>
      <c r="D22" s="17">
        <f t="shared" si="0"/>
        <v>6.6666666666666661</v>
      </c>
      <c r="E22" s="17">
        <f t="shared" si="0"/>
        <v>8.3333333333333321</v>
      </c>
      <c r="F22" s="17">
        <f t="shared" si="0"/>
        <v>7.5</v>
      </c>
      <c r="G22" s="17">
        <f t="shared" si="0"/>
        <v>6.6666666666666661</v>
      </c>
      <c r="H22" s="17">
        <f t="shared" si="0"/>
        <v>8.3333333333333321</v>
      </c>
      <c r="I22" s="17">
        <f t="shared" si="0"/>
        <v>8.3333333333333321</v>
      </c>
      <c r="J22" s="17">
        <f t="shared" si="0"/>
        <v>7.5</v>
      </c>
      <c r="K22" s="17">
        <f t="shared" si="0"/>
        <v>7.5</v>
      </c>
      <c r="L22" s="17">
        <f t="shared" si="0"/>
        <v>6.6666666666666661</v>
      </c>
      <c r="M22" s="17">
        <f t="shared" si="0"/>
        <v>6.6666666666666661</v>
      </c>
      <c r="N22" s="17">
        <f t="shared" si="0"/>
        <v>8.3333333333333321</v>
      </c>
      <c r="O22" s="17">
        <f t="shared" si="0"/>
        <v>8.3333333333333321</v>
      </c>
      <c r="P22" s="17">
        <f t="shared" si="0"/>
        <v>9.1666666666666679</v>
      </c>
      <c r="Q22" s="17">
        <f t="shared" si="0"/>
        <v>8.3333333333333321</v>
      </c>
      <c r="R22" s="17">
        <f t="shared" si="0"/>
        <v>9.1666666666666679</v>
      </c>
      <c r="S22" s="17">
        <f t="shared" si="0"/>
        <v>9.1666666666666679</v>
      </c>
      <c r="T22" s="17">
        <f t="shared" si="0"/>
        <v>9.1666666666666679</v>
      </c>
      <c r="U22" s="17">
        <f t="shared" si="0"/>
        <v>8.3333333333333321</v>
      </c>
      <c r="V22" s="17">
        <f t="shared" si="0"/>
        <v>9.1666666666666679</v>
      </c>
      <c r="W22" s="17">
        <f t="shared" si="0"/>
        <v>7.5</v>
      </c>
      <c r="X22" s="17">
        <f t="shared" si="0"/>
        <v>8.3333333333333321</v>
      </c>
      <c r="Y22" s="17">
        <f t="shared" si="0"/>
        <v>7.5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120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Com. Audiov_PDI'!$B$4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1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1</v>
      </c>
      <c r="E9" s="3">
        <v>0</v>
      </c>
      <c r="F9" s="3">
        <v>1</v>
      </c>
      <c r="G9" s="3">
        <v>0</v>
      </c>
      <c r="H9" s="3">
        <v>1</v>
      </c>
      <c r="I9" s="3">
        <v>1</v>
      </c>
      <c r="J9" s="3">
        <v>1</v>
      </c>
      <c r="K9" s="3">
        <v>1</v>
      </c>
      <c r="L9" s="3">
        <v>0</v>
      </c>
      <c r="M9" s="3">
        <v>1</v>
      </c>
      <c r="N9" s="3">
        <v>0</v>
      </c>
      <c r="O9" s="3">
        <v>1</v>
      </c>
      <c r="P9" s="3">
        <v>1</v>
      </c>
      <c r="Q9" s="3">
        <v>1</v>
      </c>
      <c r="R9" s="3">
        <v>0</v>
      </c>
      <c r="S9" s="3">
        <v>0</v>
      </c>
      <c r="T9" s="3">
        <v>0</v>
      </c>
      <c r="U9" s="3">
        <v>1</v>
      </c>
      <c r="V9" s="3">
        <v>1</v>
      </c>
      <c r="W9" s="3">
        <v>1</v>
      </c>
      <c r="X9" s="3">
        <v>1</v>
      </c>
      <c r="Y9" s="3">
        <v>0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1</v>
      </c>
      <c r="Z10" s="3">
        <v>0</v>
      </c>
      <c r="AA10" s="3">
        <v>1</v>
      </c>
      <c r="AB10" s="3">
        <v>2</v>
      </c>
      <c r="AC10" s="3">
        <v>1</v>
      </c>
      <c r="AD10" s="3">
        <v>0</v>
      </c>
      <c r="AE10" s="3">
        <v>0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1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</v>
      </c>
      <c r="D14" s="17">
        <v>2.5</v>
      </c>
      <c r="E14" s="17">
        <v>1</v>
      </c>
      <c r="F14" s="17">
        <v>3.5</v>
      </c>
      <c r="G14" s="17">
        <v>3.5</v>
      </c>
      <c r="H14" s="17">
        <v>4</v>
      </c>
      <c r="I14" s="17">
        <v>4</v>
      </c>
      <c r="J14" s="17">
        <v>4</v>
      </c>
      <c r="K14" s="17">
        <v>3</v>
      </c>
      <c r="L14" s="17">
        <v>3</v>
      </c>
      <c r="M14" s="17">
        <v>3</v>
      </c>
      <c r="N14" s="17">
        <v>1</v>
      </c>
      <c r="O14" s="17">
        <v>4</v>
      </c>
      <c r="P14" s="17">
        <v>3.5</v>
      </c>
      <c r="Q14" s="17">
        <v>3.5</v>
      </c>
      <c r="R14" s="17"/>
      <c r="S14" s="17">
        <v>1</v>
      </c>
      <c r="T14" s="17">
        <v>3</v>
      </c>
      <c r="U14" s="17">
        <v>3</v>
      </c>
      <c r="V14" s="17">
        <v>4</v>
      </c>
      <c r="W14" s="17">
        <v>4</v>
      </c>
      <c r="X14" s="17">
        <v>2</v>
      </c>
      <c r="Y14" s="17">
        <v>3</v>
      </c>
      <c r="Z14" s="17">
        <v>2.5</v>
      </c>
      <c r="AA14" s="17">
        <v>4.5</v>
      </c>
      <c r="AB14" s="17">
        <v>4</v>
      </c>
      <c r="AC14" s="17">
        <v>4.5</v>
      </c>
      <c r="AD14" s="17"/>
      <c r="AE14" s="17"/>
      <c r="AF14" s="17">
        <v>4</v>
      </c>
    </row>
    <row r="15" spans="1:32" x14ac:dyDescent="0.25">
      <c r="A15" s="5" t="s">
        <v>37</v>
      </c>
      <c r="B15" s="17">
        <v>0</v>
      </c>
      <c r="C15" s="17">
        <v>0</v>
      </c>
      <c r="D15" s="17">
        <v>0.70710678118654757</v>
      </c>
      <c r="E15" s="17"/>
      <c r="F15" s="17">
        <v>0.70710678118654757</v>
      </c>
      <c r="G15" s="17">
        <v>2.1213203435596424</v>
      </c>
      <c r="H15" s="17">
        <v>1.4142135623730951</v>
      </c>
      <c r="I15" s="17">
        <v>1.4142135623730951</v>
      </c>
      <c r="J15" s="17">
        <v>1.4142135623730951</v>
      </c>
      <c r="K15" s="17"/>
      <c r="L15" s="17">
        <v>2.8284271247461903</v>
      </c>
      <c r="M15" s="17"/>
      <c r="N15" s="17"/>
      <c r="O15" s="17">
        <v>1.4142135623730951</v>
      </c>
      <c r="P15" s="17">
        <v>0.70710678118654757</v>
      </c>
      <c r="Q15" s="17">
        <v>0.70710678118654757</v>
      </c>
      <c r="R15" s="17"/>
      <c r="S15" s="17">
        <v>0</v>
      </c>
      <c r="T15" s="17">
        <v>2.8284271247461903</v>
      </c>
      <c r="U15" s="17"/>
      <c r="V15" s="17">
        <v>1.4142135623730951</v>
      </c>
      <c r="W15" s="17">
        <v>1.4142135623730951</v>
      </c>
      <c r="X15" s="17">
        <v>1.4142135623730951</v>
      </c>
      <c r="Y15" s="17">
        <v>1.4142135623730951</v>
      </c>
      <c r="Z15" s="17">
        <v>0.70710678118654757</v>
      </c>
      <c r="AA15" s="17">
        <v>0.70710678118654757</v>
      </c>
      <c r="AB15" s="17">
        <v>0</v>
      </c>
      <c r="AC15" s="17">
        <v>0.70710678118654757</v>
      </c>
      <c r="AD15" s="17"/>
      <c r="AE15" s="17"/>
      <c r="AF15" s="17">
        <v>0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1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1</v>
      </c>
      <c r="L16" s="18">
        <v>2</v>
      </c>
      <c r="M16" s="18">
        <v>1</v>
      </c>
      <c r="N16" s="18">
        <v>1</v>
      </c>
      <c r="O16" s="18">
        <v>2</v>
      </c>
      <c r="P16" s="18">
        <v>2</v>
      </c>
      <c r="Q16" s="18">
        <v>2</v>
      </c>
      <c r="R16" s="18">
        <v>0</v>
      </c>
      <c r="S16" s="18">
        <v>2</v>
      </c>
      <c r="T16" s="18">
        <v>2</v>
      </c>
      <c r="U16" s="18">
        <v>1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0</v>
      </c>
      <c r="AE16" s="18">
        <v>0</v>
      </c>
      <c r="AF16" s="18">
        <v>2</v>
      </c>
    </row>
    <row r="18" spans="1:32" x14ac:dyDescent="0.25">
      <c r="A18" s="5" t="s">
        <v>122</v>
      </c>
      <c r="B18" s="5">
        <v>2</v>
      </c>
    </row>
    <row r="19" spans="1:32" x14ac:dyDescent="0.25">
      <c r="A19" s="5" t="s">
        <v>123</v>
      </c>
      <c r="B19" s="5"/>
    </row>
    <row r="20" spans="1:32" x14ac:dyDescent="0.25">
      <c r="A20" s="5" t="s">
        <v>124</v>
      </c>
      <c r="B20" s="21"/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2.5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3.75</v>
      </c>
    </row>
    <row r="26" spans="1:32" x14ac:dyDescent="0.25">
      <c r="A26" s="5" t="s">
        <v>133</v>
      </c>
      <c r="B26" s="17">
        <f t="shared" ref="B26:AF26" si="0">(B14-1)*2.5</f>
        <v>5</v>
      </c>
      <c r="C26" s="17">
        <f t="shared" si="0"/>
        <v>5</v>
      </c>
      <c r="D26" s="17">
        <f t="shared" si="0"/>
        <v>3.75</v>
      </c>
      <c r="E26" s="17">
        <f t="shared" si="0"/>
        <v>0</v>
      </c>
      <c r="F26" s="17">
        <f t="shared" si="0"/>
        <v>6.25</v>
      </c>
      <c r="G26" s="17">
        <f t="shared" si="0"/>
        <v>6.25</v>
      </c>
      <c r="H26" s="17">
        <f t="shared" si="0"/>
        <v>7.5</v>
      </c>
      <c r="I26" s="17">
        <f t="shared" si="0"/>
        <v>7.5</v>
      </c>
      <c r="J26" s="17">
        <f t="shared" si="0"/>
        <v>7.5</v>
      </c>
      <c r="K26" s="17">
        <f t="shared" si="0"/>
        <v>5</v>
      </c>
      <c r="L26" s="17">
        <f t="shared" si="0"/>
        <v>5</v>
      </c>
      <c r="M26" s="17">
        <f t="shared" si="0"/>
        <v>5</v>
      </c>
      <c r="N26" s="17">
        <f t="shared" si="0"/>
        <v>0</v>
      </c>
      <c r="O26" s="17">
        <f t="shared" si="0"/>
        <v>7.5</v>
      </c>
      <c r="P26" s="17">
        <f t="shared" si="0"/>
        <v>6.25</v>
      </c>
      <c r="Q26" s="17">
        <f t="shared" si="0"/>
        <v>6.25</v>
      </c>
      <c r="R26" s="17">
        <f t="shared" si="0"/>
        <v>-2.5</v>
      </c>
      <c r="S26" s="17">
        <f t="shared" si="0"/>
        <v>0</v>
      </c>
      <c r="T26" s="17">
        <f t="shared" si="0"/>
        <v>5</v>
      </c>
      <c r="U26" s="17">
        <f t="shared" si="0"/>
        <v>5</v>
      </c>
      <c r="V26" s="17">
        <f t="shared" si="0"/>
        <v>7.5</v>
      </c>
      <c r="W26" s="17">
        <f t="shared" si="0"/>
        <v>7.5</v>
      </c>
      <c r="X26" s="17">
        <f t="shared" si="0"/>
        <v>2.5</v>
      </c>
      <c r="Y26" s="17">
        <f t="shared" si="0"/>
        <v>5</v>
      </c>
      <c r="Z26" s="17">
        <f t="shared" si="0"/>
        <v>3.75</v>
      </c>
      <c r="AA26" s="17">
        <f t="shared" si="0"/>
        <v>8.75</v>
      </c>
      <c r="AB26" s="17">
        <f t="shared" si="0"/>
        <v>7.5</v>
      </c>
      <c r="AC26" s="17">
        <f t="shared" si="0"/>
        <v>8.75</v>
      </c>
      <c r="AD26" s="17">
        <f t="shared" si="0"/>
        <v>-2.5</v>
      </c>
      <c r="AE26" s="17">
        <f t="shared" si="0"/>
        <v>-2.5</v>
      </c>
      <c r="AF26" s="17">
        <f t="shared" si="0"/>
        <v>7.5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Com. Audiov_PDI'!$B$4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1</v>
      </c>
      <c r="D7" s="3">
        <v>1</v>
      </c>
      <c r="E7" s="3">
        <v>1</v>
      </c>
      <c r="F7" s="3">
        <v>0</v>
      </c>
      <c r="G7" s="3">
        <v>1</v>
      </c>
      <c r="H7" s="3">
        <v>1</v>
      </c>
      <c r="I7" s="3">
        <v>1</v>
      </c>
      <c r="J7" s="3">
        <v>0</v>
      </c>
      <c r="K7" s="3">
        <v>1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1</v>
      </c>
      <c r="F8" s="3">
        <v>1</v>
      </c>
      <c r="G8" s="3">
        <v>1</v>
      </c>
      <c r="H8" s="3">
        <v>1</v>
      </c>
      <c r="I8" s="3">
        <v>0</v>
      </c>
      <c r="J8" s="3">
        <v>2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4</v>
      </c>
      <c r="C9" s="3">
        <v>1</v>
      </c>
      <c r="D9" s="3">
        <v>4</v>
      </c>
      <c r="E9" s="3">
        <v>0</v>
      </c>
      <c r="F9" s="3">
        <v>4</v>
      </c>
      <c r="G9" s="3">
        <v>4</v>
      </c>
      <c r="H9" s="3">
        <v>1</v>
      </c>
      <c r="I9" s="3">
        <v>1</v>
      </c>
      <c r="J9" s="3">
        <v>4</v>
      </c>
      <c r="K9" s="3">
        <v>3</v>
      </c>
      <c r="L9" s="3">
        <v>2</v>
      </c>
      <c r="M9" s="3">
        <v>4</v>
      </c>
      <c r="N9" s="3">
        <v>1</v>
      </c>
      <c r="O9" s="3">
        <v>2</v>
      </c>
      <c r="P9" s="3">
        <v>0</v>
      </c>
      <c r="Q9" s="3">
        <v>1</v>
      </c>
      <c r="R9" s="3">
        <v>0</v>
      </c>
      <c r="S9" s="3">
        <v>2</v>
      </c>
      <c r="T9" s="3">
        <v>0</v>
      </c>
      <c r="U9" s="3">
        <v>2</v>
      </c>
      <c r="V9" s="3">
        <v>0</v>
      </c>
      <c r="W9" s="3">
        <v>1</v>
      </c>
      <c r="X9" s="3">
        <v>3</v>
      </c>
      <c r="Y9" s="3">
        <v>1</v>
      </c>
    </row>
    <row r="10" spans="1:25" x14ac:dyDescent="0.25">
      <c r="A10" s="8">
        <v>4</v>
      </c>
      <c r="B10" s="3">
        <v>1</v>
      </c>
      <c r="C10" s="3">
        <v>3</v>
      </c>
      <c r="D10" s="3">
        <v>2</v>
      </c>
      <c r="E10" s="3">
        <v>4</v>
      </c>
      <c r="F10" s="3">
        <v>2</v>
      </c>
      <c r="G10" s="3">
        <v>1</v>
      </c>
      <c r="H10" s="3">
        <v>5</v>
      </c>
      <c r="I10" s="3">
        <v>5</v>
      </c>
      <c r="J10" s="3">
        <v>1</v>
      </c>
      <c r="K10" s="3">
        <v>2</v>
      </c>
      <c r="L10" s="3">
        <v>4</v>
      </c>
      <c r="M10" s="3">
        <v>3</v>
      </c>
      <c r="N10" s="3">
        <v>5</v>
      </c>
      <c r="O10" s="3">
        <v>2</v>
      </c>
      <c r="P10" s="3">
        <v>4</v>
      </c>
      <c r="Q10" s="3">
        <v>4</v>
      </c>
      <c r="R10" s="3">
        <v>3</v>
      </c>
      <c r="S10" s="3">
        <v>1</v>
      </c>
      <c r="T10" s="3">
        <v>3</v>
      </c>
      <c r="U10" s="3">
        <v>2</v>
      </c>
      <c r="V10" s="3">
        <v>4</v>
      </c>
      <c r="W10" s="3">
        <v>5</v>
      </c>
      <c r="X10" s="3">
        <v>4</v>
      </c>
      <c r="Y10" s="3">
        <v>5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2</v>
      </c>
      <c r="F11" s="3">
        <v>1</v>
      </c>
      <c r="G11" s="3">
        <v>1</v>
      </c>
      <c r="H11" s="3">
        <v>0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4</v>
      </c>
      <c r="P11" s="3">
        <v>4</v>
      </c>
      <c r="Q11" s="3">
        <v>3</v>
      </c>
      <c r="R11" s="3">
        <v>5</v>
      </c>
      <c r="S11" s="3">
        <v>5</v>
      </c>
      <c r="T11" s="3">
        <v>5</v>
      </c>
      <c r="U11" s="3">
        <v>4</v>
      </c>
      <c r="V11" s="3">
        <v>4</v>
      </c>
      <c r="W11" s="3">
        <v>1</v>
      </c>
      <c r="X11" s="3">
        <v>1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3.5</v>
      </c>
      <c r="D14" s="17">
        <v>3.25</v>
      </c>
      <c r="E14" s="17">
        <v>3.625</v>
      </c>
      <c r="F14" s="17">
        <v>3.375</v>
      </c>
      <c r="G14" s="17">
        <v>3</v>
      </c>
      <c r="H14" s="17">
        <v>3.25</v>
      </c>
      <c r="I14" s="17">
        <v>3.625</v>
      </c>
      <c r="J14" s="17">
        <v>3.125</v>
      </c>
      <c r="K14" s="17">
        <v>3.125</v>
      </c>
      <c r="L14" s="17">
        <v>3.4285714285714284</v>
      </c>
      <c r="M14" s="17">
        <v>3.25</v>
      </c>
      <c r="N14" s="17">
        <v>3.625</v>
      </c>
      <c r="O14" s="17">
        <v>4.25</v>
      </c>
      <c r="P14" s="17">
        <v>4.5</v>
      </c>
      <c r="Q14" s="17">
        <v>4.25</v>
      </c>
      <c r="R14" s="17">
        <v>4.625</v>
      </c>
      <c r="S14" s="17">
        <v>4.375</v>
      </c>
      <c r="T14" s="17">
        <v>4.625</v>
      </c>
      <c r="U14" s="17">
        <v>4.25</v>
      </c>
      <c r="V14" s="17">
        <v>4.5</v>
      </c>
      <c r="W14" s="17">
        <v>3.75</v>
      </c>
      <c r="X14" s="17">
        <v>3.75</v>
      </c>
      <c r="Y14" s="17">
        <v>3.75</v>
      </c>
    </row>
    <row r="15" spans="1:25" x14ac:dyDescent="0.25">
      <c r="A15" s="5" t="s">
        <v>37</v>
      </c>
      <c r="B15" s="17">
        <v>1.1952286093343936</v>
      </c>
      <c r="C15" s="17">
        <v>1.4142135623730951</v>
      </c>
      <c r="D15" s="17">
        <v>1.1649647450214351</v>
      </c>
      <c r="E15" s="17">
        <v>1.407885953173359</v>
      </c>
      <c r="F15" s="17">
        <v>0.91612538131290433</v>
      </c>
      <c r="G15" s="17">
        <v>1.1952286093343936</v>
      </c>
      <c r="H15" s="17">
        <v>1.1649647450214351</v>
      </c>
      <c r="I15" s="17">
        <v>1.1877349391654208</v>
      </c>
      <c r="J15" s="17">
        <v>0.99103120896511487</v>
      </c>
      <c r="K15" s="17">
        <v>1.2464234547582249</v>
      </c>
      <c r="L15" s="17">
        <v>0.78679579246944253</v>
      </c>
      <c r="M15" s="17">
        <v>0.70710678118654757</v>
      </c>
      <c r="N15" s="17">
        <v>1.1877349391654208</v>
      </c>
      <c r="O15" s="17">
        <v>0.88640526042791834</v>
      </c>
      <c r="P15" s="17">
        <v>0.53452248382484879</v>
      </c>
      <c r="Q15" s="17">
        <v>0.70710678118654757</v>
      </c>
      <c r="R15" s="17">
        <v>0.51754916950676566</v>
      </c>
      <c r="S15" s="17">
        <v>0.91612538131290433</v>
      </c>
      <c r="T15" s="17">
        <v>0.51754916950676566</v>
      </c>
      <c r="U15" s="17">
        <v>0.88640526042791834</v>
      </c>
      <c r="V15" s="17">
        <v>0.53452248382484879</v>
      </c>
      <c r="W15" s="17">
        <v>0.88640526042791834</v>
      </c>
      <c r="X15" s="17">
        <v>0.70710678118654757</v>
      </c>
      <c r="Y15" s="17">
        <v>0.88640526042791834</v>
      </c>
    </row>
    <row r="16" spans="1:25" x14ac:dyDescent="0.25">
      <c r="A16" s="5" t="s">
        <v>38</v>
      </c>
      <c r="B16" s="18">
        <v>8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7</v>
      </c>
      <c r="M16" s="18">
        <v>8</v>
      </c>
      <c r="N16" s="18">
        <v>8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4.4375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8.59375</v>
      </c>
    </row>
    <row r="22" spans="1:25" x14ac:dyDescent="0.25">
      <c r="A22" s="5" t="s">
        <v>133</v>
      </c>
      <c r="B22" s="17">
        <f t="shared" ref="B22:Y22" si="0">(B14-1)*2.5</f>
        <v>5</v>
      </c>
      <c r="C22" s="17">
        <f t="shared" si="0"/>
        <v>6.25</v>
      </c>
      <c r="D22" s="17">
        <f t="shared" si="0"/>
        <v>5.625</v>
      </c>
      <c r="E22" s="17">
        <f t="shared" si="0"/>
        <v>6.5625</v>
      </c>
      <c r="F22" s="17">
        <f t="shared" si="0"/>
        <v>5.9375</v>
      </c>
      <c r="G22" s="17">
        <f t="shared" si="0"/>
        <v>5</v>
      </c>
      <c r="H22" s="17">
        <f t="shared" si="0"/>
        <v>5.625</v>
      </c>
      <c r="I22" s="17">
        <f t="shared" si="0"/>
        <v>6.5625</v>
      </c>
      <c r="J22" s="17">
        <f t="shared" si="0"/>
        <v>5.3125</v>
      </c>
      <c r="K22" s="17">
        <f t="shared" si="0"/>
        <v>5.3125</v>
      </c>
      <c r="L22" s="17">
        <f t="shared" si="0"/>
        <v>6.0714285714285712</v>
      </c>
      <c r="M22" s="17">
        <f t="shared" si="0"/>
        <v>5.625</v>
      </c>
      <c r="N22" s="17">
        <f t="shared" si="0"/>
        <v>6.5625</v>
      </c>
      <c r="O22" s="17">
        <f t="shared" si="0"/>
        <v>8.125</v>
      </c>
      <c r="P22" s="17">
        <f t="shared" si="0"/>
        <v>8.75</v>
      </c>
      <c r="Q22" s="17">
        <f t="shared" si="0"/>
        <v>8.125</v>
      </c>
      <c r="R22" s="17">
        <f t="shared" si="0"/>
        <v>9.0625</v>
      </c>
      <c r="S22" s="17">
        <f t="shared" si="0"/>
        <v>8.4375</v>
      </c>
      <c r="T22" s="17">
        <f t="shared" si="0"/>
        <v>9.0625</v>
      </c>
      <c r="U22" s="17">
        <f t="shared" si="0"/>
        <v>8.125</v>
      </c>
      <c r="V22" s="17">
        <f t="shared" si="0"/>
        <v>8.75</v>
      </c>
      <c r="W22" s="17">
        <f t="shared" si="0"/>
        <v>6.875</v>
      </c>
      <c r="X22" s="17">
        <f t="shared" si="0"/>
        <v>6.875</v>
      </c>
      <c r="Y22" s="17">
        <f t="shared" si="0"/>
        <v>6.875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126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8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8">
        <v>3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8">
        <v>4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8">
        <v>5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8" t="s">
        <v>115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5" t="s">
        <v>42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5" t="s">
        <v>37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5" t="s">
        <v>38</v>
      </c>
      <c r="B16" s="20"/>
      <c r="C16" s="20"/>
      <c r="D16" s="20"/>
      <c r="E16" s="20"/>
      <c r="F16" s="20"/>
      <c r="G16" s="20"/>
      <c r="H16" s="20"/>
      <c r="I16" s="20"/>
      <c r="J16" s="20"/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127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128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129</v>
      </c>
    </row>
    <row r="34" spans="1:2" x14ac:dyDescent="0.25">
      <c r="A34" s="6" t="s">
        <v>125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Grado Com. Audiov_PDI</vt:lpstr>
      <vt:lpstr>Grado Com. Audiov_Estud</vt:lpstr>
      <vt:lpstr>Grado Inform. y Docum_PDI</vt:lpstr>
      <vt:lpstr>Grado Inform. y Docum_Estud</vt:lpstr>
      <vt:lpstr>MU Gest. Inform. Dig_PDI</vt:lpstr>
      <vt:lpstr>MU Gest. Inform. Dig_Estud</vt:lpstr>
      <vt:lpstr>MUI CC Soc. y Jdcas_PDI</vt:lpstr>
      <vt:lpstr>MUI CC Soc. y Jdcas_Estud</vt:lpstr>
      <vt:lpstr>PCEO Com. Aud-Inf. y Doc_PDI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2023-11-13T12:45:56Z</dcterms:modified>
</cp:coreProperties>
</file>